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E8E9141-CCB8-46CB-B4E1-EBF389433B8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495" i="6" l="1"/>
  <c r="CF495" i="6" s="1"/>
  <c r="CJ494" i="6"/>
  <c r="CI494" i="6"/>
  <c r="CH494" i="6"/>
  <c r="CD494" i="6"/>
  <c r="CF494" i="6" s="1"/>
  <c r="CG7" i="6"/>
  <c r="BO494" i="6"/>
  <c r="BQ494" i="6" s="1"/>
  <c r="AZ494" i="6"/>
  <c r="BB494" i="6" s="1"/>
  <c r="AZ493" i="6"/>
  <c r="BB493" i="6" s="1"/>
  <c r="AZ492" i="6"/>
  <c r="BB492" i="6" s="1"/>
  <c r="AZ490" i="6"/>
  <c r="BB490" i="6" s="1"/>
  <c r="AZ489" i="6"/>
  <c r="BB489" i="6" s="1"/>
  <c r="AZ488" i="6"/>
  <c r="BB488" i="6" s="1"/>
  <c r="AZ487" i="6"/>
  <c r="BB487" i="6" s="1"/>
  <c r="AZ486" i="6"/>
  <c r="BB486" i="6" s="1"/>
  <c r="AZ485" i="6"/>
  <c r="BB485" i="6" s="1"/>
  <c r="AZ484" i="6"/>
  <c r="BB484" i="6" s="1"/>
  <c r="AZ482" i="6"/>
  <c r="BB482" i="6" s="1"/>
  <c r="AZ480" i="6"/>
  <c r="BB480" i="6" s="1"/>
  <c r="AZ479" i="6"/>
  <c r="BB479" i="6" s="1"/>
  <c r="AZ478" i="6"/>
  <c r="BB478" i="6" s="1"/>
  <c r="AZ476" i="6"/>
  <c r="BB476" i="6" s="1"/>
  <c r="AZ474" i="6"/>
  <c r="BB474" i="6" s="1"/>
  <c r="AZ472" i="6"/>
  <c r="BB472" i="6" s="1"/>
  <c r="AZ471" i="6"/>
  <c r="BB471" i="6" s="1"/>
  <c r="AZ470" i="6"/>
  <c r="BB470" i="6" s="1"/>
  <c r="AZ468" i="6"/>
  <c r="BB468" i="6" s="1"/>
  <c r="AZ466" i="6"/>
  <c r="BB466" i="6" s="1"/>
  <c r="AZ465" i="6"/>
  <c r="BB465" i="6" s="1"/>
  <c r="AZ464" i="6"/>
  <c r="BB464" i="6" s="1"/>
  <c r="AZ462" i="6"/>
  <c r="BB462" i="6" s="1"/>
  <c r="AZ461" i="6"/>
  <c r="BB461" i="6" s="1"/>
  <c r="AZ460" i="6"/>
  <c r="BB460" i="6" s="1"/>
  <c r="AZ459" i="6"/>
  <c r="BB459" i="6" s="1"/>
  <c r="AZ457" i="6"/>
  <c r="BB457" i="6" s="1"/>
  <c r="AZ456" i="6"/>
  <c r="BB456" i="6" s="1"/>
  <c r="AZ455" i="6"/>
  <c r="BB455" i="6" s="1"/>
  <c r="AZ454" i="6"/>
  <c r="BB454" i="6" s="1"/>
  <c r="AZ450" i="6"/>
  <c r="BB450" i="6" s="1"/>
  <c r="AZ449" i="6"/>
  <c r="BB449" i="6" s="1"/>
  <c r="AZ448" i="6"/>
  <c r="BB448" i="6" s="1"/>
  <c r="AZ447" i="6"/>
  <c r="BB447" i="6" s="1"/>
  <c r="AZ446" i="6"/>
  <c r="BB446" i="6" s="1"/>
  <c r="AZ445" i="6"/>
  <c r="BB445" i="6" s="1"/>
  <c r="AZ444" i="6"/>
  <c r="BB444" i="6" s="1"/>
  <c r="AZ443" i="6"/>
  <c r="BB443" i="6" s="1"/>
  <c r="AZ442" i="6"/>
  <c r="BB442" i="6" s="1"/>
  <c r="AZ440" i="6"/>
  <c r="BB440" i="6" s="1"/>
  <c r="AZ439" i="6"/>
  <c r="BB439" i="6" s="1"/>
  <c r="AZ436" i="6"/>
  <c r="BB436" i="6" s="1"/>
  <c r="AZ435" i="6"/>
  <c r="BB435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6" i="6"/>
  <c r="BB426" i="6" s="1"/>
  <c r="AZ424" i="6"/>
  <c r="BB424" i="6" s="1"/>
  <c r="AZ422" i="6"/>
  <c r="BB422" i="6" s="1"/>
  <c r="AZ421" i="6"/>
  <c r="BB421" i="6" s="1"/>
  <c r="AZ418" i="6"/>
  <c r="BB418" i="6" s="1"/>
  <c r="AZ417" i="6"/>
  <c r="BB417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10" i="6"/>
  <c r="BB410" i="6" s="1"/>
  <c r="AZ408" i="6"/>
  <c r="BB408" i="6" s="1"/>
  <c r="AZ407" i="6"/>
  <c r="BB407" i="6" s="1"/>
  <c r="AZ404" i="6"/>
  <c r="BB404" i="6" s="1"/>
  <c r="AZ402" i="6"/>
  <c r="BB402" i="6" s="1"/>
  <c r="AZ400" i="6"/>
  <c r="BB400" i="6" s="1"/>
  <c r="AZ399" i="6"/>
  <c r="BB399" i="6" s="1"/>
  <c r="AZ398" i="6"/>
  <c r="BB398" i="6" s="1"/>
  <c r="AZ396" i="6"/>
  <c r="BB396" i="6" s="1"/>
  <c r="AZ393" i="6"/>
  <c r="BB393" i="6" s="1"/>
  <c r="AZ392" i="6"/>
  <c r="BB392" i="6" s="1"/>
  <c r="AZ391" i="6"/>
  <c r="BB391" i="6" s="1"/>
  <c r="AZ389" i="6"/>
  <c r="BB389" i="6" s="1"/>
  <c r="AZ388" i="6"/>
  <c r="BB388" i="6" s="1"/>
  <c r="AZ386" i="6"/>
  <c r="BB386" i="6" s="1"/>
  <c r="AZ385" i="6"/>
  <c r="BB385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8" i="6"/>
  <c r="BB378" i="6" s="1"/>
  <c r="AZ376" i="6"/>
  <c r="BB376" i="6" s="1"/>
  <c r="AZ374" i="6"/>
  <c r="BB374" i="6" s="1"/>
  <c r="AZ373" i="6"/>
  <c r="BB373" i="6" s="1"/>
  <c r="AZ372" i="6"/>
  <c r="BB372" i="6" s="1"/>
  <c r="AZ370" i="6"/>
  <c r="BB370" i="6" s="1"/>
  <c r="AZ369" i="6"/>
  <c r="BB369" i="6" s="1"/>
  <c r="AZ368" i="6"/>
  <c r="BB368" i="6" s="1"/>
  <c r="AZ366" i="6"/>
  <c r="BB366" i="6" s="1"/>
  <c r="AZ363" i="6"/>
  <c r="BB363" i="6" s="1"/>
  <c r="AZ362" i="6"/>
  <c r="BB362" i="6" s="1"/>
  <c r="AZ361" i="6"/>
  <c r="BB361" i="6" s="1"/>
  <c r="AZ360" i="6"/>
  <c r="BB360" i="6" s="1"/>
  <c r="AZ359" i="6"/>
  <c r="BB359" i="6" s="1"/>
  <c r="AZ358" i="6"/>
  <c r="BB358" i="6" s="1"/>
  <c r="AZ354" i="6"/>
  <c r="BB354" i="6" s="1"/>
  <c r="AZ353" i="6"/>
  <c r="BB353" i="6" s="1"/>
  <c r="AZ352" i="6"/>
  <c r="BB352" i="6" s="1"/>
  <c r="AZ351" i="6"/>
  <c r="BB351" i="6" s="1"/>
  <c r="AZ350" i="6"/>
  <c r="BB350" i="6" s="1"/>
  <c r="AZ348" i="6"/>
  <c r="BB348" i="6" s="1"/>
  <c r="AZ347" i="6"/>
  <c r="BB347" i="6" s="1"/>
  <c r="AZ345" i="6"/>
  <c r="BB345" i="6" s="1"/>
  <c r="AZ344" i="6"/>
  <c r="BB344" i="6" s="1"/>
  <c r="AZ342" i="6"/>
  <c r="BB342" i="6" s="1"/>
  <c r="AZ339" i="6"/>
  <c r="BB339" i="6" s="1"/>
  <c r="AZ338" i="6"/>
  <c r="BB338" i="6" s="1"/>
  <c r="AZ336" i="6"/>
  <c r="BB336" i="6" s="1"/>
  <c r="AZ334" i="6"/>
  <c r="BB334" i="6" s="1"/>
  <c r="AZ332" i="6"/>
  <c r="BB332" i="6" s="1"/>
  <c r="AZ330" i="6"/>
  <c r="BB330" i="6" s="1"/>
  <c r="AZ329" i="6"/>
  <c r="BB329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2" i="6"/>
  <c r="BB322" i="6" s="1"/>
  <c r="AZ321" i="6"/>
  <c r="BB321" i="6" s="1"/>
  <c r="AZ320" i="6"/>
  <c r="BB320" i="6" s="1"/>
  <c r="AZ318" i="6"/>
  <c r="BB318" i="6" s="1"/>
  <c r="AZ316" i="6"/>
  <c r="BB316" i="6" s="1"/>
  <c r="AZ315" i="6"/>
  <c r="BB315" i="6" s="1"/>
  <c r="AZ314" i="6"/>
  <c r="BB314" i="6" s="1"/>
  <c r="AZ312" i="6"/>
  <c r="BB312" i="6" s="1"/>
  <c r="AZ310" i="6"/>
  <c r="BB310" i="6" s="1"/>
  <c r="AZ308" i="6"/>
  <c r="BB308" i="6" s="1"/>
  <c r="AZ306" i="6"/>
  <c r="BB306" i="6" s="1"/>
  <c r="AZ304" i="6"/>
  <c r="BB304" i="6" s="1"/>
  <c r="AZ303" i="6"/>
  <c r="BB303" i="6" s="1"/>
  <c r="AZ302" i="6"/>
  <c r="BB302" i="6" s="1"/>
  <c r="AZ300" i="6"/>
  <c r="BB300" i="6" s="1"/>
  <c r="AZ298" i="6"/>
  <c r="BB298" i="6" s="1"/>
  <c r="AZ297" i="6"/>
  <c r="BB297" i="6" s="1"/>
  <c r="AZ296" i="6"/>
  <c r="BB296" i="6" s="1"/>
  <c r="AZ294" i="6"/>
  <c r="BB294" i="6" s="1"/>
  <c r="AZ293" i="6"/>
  <c r="BB293" i="6" s="1"/>
  <c r="AZ292" i="6"/>
  <c r="BB292" i="6" s="1"/>
  <c r="AZ290" i="6"/>
  <c r="BB290" i="6" s="1"/>
  <c r="AZ288" i="6"/>
  <c r="BB288" i="6" s="1"/>
  <c r="AZ286" i="6"/>
  <c r="BB286" i="6" s="1"/>
  <c r="AZ282" i="6"/>
  <c r="BB282" i="6" s="1"/>
  <c r="AZ281" i="6"/>
  <c r="BB281" i="6" s="1"/>
  <c r="AZ280" i="6"/>
  <c r="BB280" i="6" s="1"/>
  <c r="AZ278" i="6"/>
  <c r="BB278" i="6" s="1"/>
  <c r="AZ274" i="6"/>
  <c r="BB274" i="6" s="1"/>
  <c r="AZ273" i="6"/>
  <c r="BB273" i="6" s="1"/>
  <c r="AZ269" i="6"/>
  <c r="BB269" i="6" s="1"/>
  <c r="AZ268" i="6"/>
  <c r="BB268" i="6" s="1"/>
  <c r="AZ267" i="6"/>
  <c r="BB267" i="6" s="1"/>
  <c r="AZ266" i="6"/>
  <c r="BB266" i="6" s="1"/>
  <c r="AZ265" i="6"/>
  <c r="BB265" i="6" s="1"/>
  <c r="AZ264" i="6"/>
  <c r="BB264" i="6" s="1"/>
  <c r="AZ262" i="6"/>
  <c r="BB262" i="6" s="1"/>
  <c r="AZ260" i="6"/>
  <c r="BB260" i="6" s="1"/>
  <c r="AZ258" i="6"/>
  <c r="BB258" i="6" s="1"/>
  <c r="AZ257" i="6"/>
  <c r="BB257" i="6" s="1"/>
  <c r="AZ256" i="6"/>
  <c r="BB256" i="6" s="1"/>
  <c r="AZ255" i="6"/>
  <c r="BB255" i="6" s="1"/>
  <c r="AZ254" i="6"/>
  <c r="BB254" i="6" s="1"/>
  <c r="AZ252" i="6"/>
  <c r="BB252" i="6" s="1"/>
  <c r="AZ250" i="6"/>
  <c r="BB250" i="6" s="1"/>
  <c r="AZ246" i="6"/>
  <c r="BB246" i="6" s="1"/>
  <c r="AZ245" i="6"/>
  <c r="BB245" i="6" s="1"/>
  <c r="AZ244" i="6"/>
  <c r="BB244" i="6" s="1"/>
  <c r="AZ242" i="6"/>
  <c r="BB242" i="6" s="1"/>
  <c r="AZ241" i="6"/>
  <c r="BB241" i="6" s="1"/>
  <c r="AZ240" i="6"/>
  <c r="BB240" i="6" s="1"/>
  <c r="AZ239" i="6"/>
  <c r="BB239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0" i="6"/>
  <c r="BB230" i="6" s="1"/>
  <c r="AZ228" i="6"/>
  <c r="BB228" i="6" s="1"/>
  <c r="AZ227" i="6"/>
  <c r="BB227" i="6" s="1"/>
  <c r="AZ224" i="6"/>
  <c r="BB224" i="6" s="1"/>
  <c r="AZ221" i="6"/>
  <c r="BB221" i="6" s="1"/>
  <c r="AZ220" i="6"/>
  <c r="BB220" i="6" s="1"/>
  <c r="AZ219" i="6"/>
  <c r="BB219" i="6" s="1"/>
  <c r="AZ217" i="6"/>
  <c r="BB217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10" i="6"/>
  <c r="BB210" i="6" s="1"/>
  <c r="AZ209" i="6"/>
  <c r="BB209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2" i="6"/>
  <c r="BB202" i="6" s="1"/>
  <c r="AZ200" i="6"/>
  <c r="BB200" i="6" s="1"/>
  <c r="AZ198" i="6"/>
  <c r="BB198" i="6" s="1"/>
  <c r="AZ197" i="6"/>
  <c r="BB197" i="6" s="1"/>
  <c r="AZ196" i="6"/>
  <c r="BB196" i="6" s="1"/>
  <c r="AZ194" i="6"/>
  <c r="BB194" i="6" s="1"/>
  <c r="AZ192" i="6"/>
  <c r="BB192" i="6" s="1"/>
  <c r="AZ190" i="6"/>
  <c r="BB190" i="6" s="1"/>
  <c r="AZ189" i="6"/>
  <c r="BB189" i="6" s="1"/>
  <c r="AZ188" i="6"/>
  <c r="BB188" i="6" s="1"/>
  <c r="AZ186" i="6"/>
  <c r="BB186" i="6" s="1"/>
  <c r="AZ185" i="6"/>
  <c r="BB185" i="6" s="1"/>
  <c r="AZ184" i="6"/>
  <c r="BB184" i="6" s="1"/>
  <c r="AZ182" i="6"/>
  <c r="BB182" i="6" s="1"/>
  <c r="AZ181" i="6"/>
  <c r="BB181" i="6" s="1"/>
  <c r="AZ178" i="6"/>
  <c r="BB178" i="6" s="1"/>
  <c r="AZ177" i="6"/>
  <c r="BB177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70" i="6"/>
  <c r="BB170" i="6" s="1"/>
  <c r="AZ169" i="6"/>
  <c r="BB169" i="6" s="1"/>
  <c r="AZ168" i="6"/>
  <c r="BB168" i="6" s="1"/>
  <c r="AZ166" i="6"/>
  <c r="BB166" i="6" s="1"/>
  <c r="AZ165" i="6"/>
  <c r="BB165" i="6" s="1"/>
  <c r="AZ164" i="6"/>
  <c r="BB164" i="6" s="1"/>
  <c r="AZ160" i="6"/>
  <c r="BB160" i="6" s="1"/>
  <c r="AZ159" i="6"/>
  <c r="BB159" i="6" s="1"/>
  <c r="AZ158" i="6"/>
  <c r="BB158" i="6" s="1"/>
  <c r="AZ156" i="6"/>
  <c r="BB156" i="6" s="1"/>
  <c r="AZ154" i="6"/>
  <c r="BB154" i="6" s="1"/>
  <c r="AZ153" i="6"/>
  <c r="BB153" i="6" s="1"/>
  <c r="AZ150" i="6"/>
  <c r="BB150" i="6" s="1"/>
  <c r="AZ149" i="6"/>
  <c r="BB149" i="6" s="1"/>
  <c r="AZ148" i="6"/>
  <c r="BB148" i="6" s="1"/>
  <c r="AZ147" i="6"/>
  <c r="BB147" i="6" s="1"/>
  <c r="AZ146" i="6"/>
  <c r="BB146" i="6" s="1"/>
  <c r="AZ145" i="6"/>
  <c r="BB145" i="6" s="1"/>
  <c r="AZ144" i="6"/>
  <c r="BB144" i="6" s="1"/>
  <c r="AZ143" i="6"/>
  <c r="BB143" i="6" s="1"/>
  <c r="AZ142" i="6"/>
  <c r="BB142" i="6" s="1"/>
  <c r="AZ140" i="6"/>
  <c r="BB140" i="6" s="1"/>
  <c r="AZ138" i="6"/>
  <c r="BB138" i="6" s="1"/>
  <c r="AZ136" i="6"/>
  <c r="BB136" i="6" s="1"/>
  <c r="AZ134" i="6"/>
  <c r="BB134" i="6" s="1"/>
  <c r="AZ132" i="6"/>
  <c r="BB132" i="6" s="1"/>
  <c r="AZ130" i="6"/>
  <c r="BB130" i="6" s="1"/>
  <c r="AZ128" i="6"/>
  <c r="BB128" i="6" s="1"/>
  <c r="AZ126" i="6"/>
  <c r="BB126" i="6" s="1"/>
  <c r="AZ124" i="6"/>
  <c r="BB124" i="6" s="1"/>
  <c r="AZ123" i="6"/>
  <c r="BB123" i="6" s="1"/>
  <c r="AZ121" i="6"/>
  <c r="BB121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3" i="6"/>
  <c r="BB113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6" i="6"/>
  <c r="BB106" i="6" s="1"/>
  <c r="AZ105" i="6"/>
  <c r="BB105" i="6" s="1"/>
  <c r="AZ102" i="6"/>
  <c r="BB102" i="6" s="1"/>
  <c r="AZ100" i="6"/>
  <c r="BB100" i="6" s="1"/>
  <c r="AZ99" i="6"/>
  <c r="BB99" i="6" s="1"/>
  <c r="AZ98" i="6"/>
  <c r="BB98" i="6" s="1"/>
  <c r="AZ97" i="6"/>
  <c r="BB97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90" i="6"/>
  <c r="BB90" i="6" s="1"/>
  <c r="AZ89" i="6"/>
  <c r="BB89" i="6" s="1"/>
  <c r="AZ88" i="6"/>
  <c r="BB88" i="6" s="1"/>
  <c r="AZ85" i="6"/>
  <c r="BB85" i="6" s="1"/>
  <c r="AZ84" i="6"/>
  <c r="BB84" i="6" s="1"/>
  <c r="AZ82" i="6"/>
  <c r="BB82" i="6" s="1"/>
  <c r="AZ81" i="6"/>
  <c r="BB81" i="6" s="1"/>
  <c r="AZ79" i="6"/>
  <c r="BB79" i="6" s="1"/>
  <c r="AZ78" i="6"/>
  <c r="BB78" i="6" s="1"/>
  <c r="AZ77" i="6"/>
  <c r="BB77" i="6" s="1"/>
  <c r="AZ76" i="6"/>
  <c r="BB76" i="6" s="1"/>
  <c r="AZ75" i="6"/>
  <c r="BB75" i="6" s="1"/>
  <c r="AZ74" i="6"/>
  <c r="BB74" i="6" s="1"/>
  <c r="AZ73" i="6"/>
  <c r="BB73" i="6" s="1"/>
  <c r="AZ72" i="6"/>
  <c r="BB72" i="6" s="1"/>
  <c r="AZ69" i="6"/>
  <c r="BB69" i="6" s="1"/>
  <c r="AZ68" i="6"/>
  <c r="BB68" i="6" s="1"/>
  <c r="AZ67" i="6"/>
  <c r="BB67" i="6" s="1"/>
  <c r="AZ66" i="6"/>
  <c r="BB66" i="6" s="1"/>
  <c r="AZ64" i="6"/>
  <c r="BB64" i="6" s="1"/>
  <c r="AZ63" i="6"/>
  <c r="BB63" i="6" s="1"/>
  <c r="AZ62" i="6"/>
  <c r="BB62" i="6" s="1"/>
  <c r="AZ60" i="6"/>
  <c r="BB60" i="6" s="1"/>
  <c r="AZ55" i="6"/>
  <c r="BB55" i="6" s="1"/>
  <c r="AZ54" i="6"/>
  <c r="BB54" i="6" s="1"/>
  <c r="AZ53" i="6"/>
  <c r="BB53" i="6" s="1"/>
  <c r="AZ52" i="6"/>
  <c r="BB52" i="6" s="1"/>
  <c r="AZ50" i="6"/>
  <c r="BB50" i="6" s="1"/>
  <c r="AZ49" i="6"/>
  <c r="BB49" i="6" s="1"/>
  <c r="AZ48" i="6"/>
  <c r="BB48" i="6" s="1"/>
  <c r="AZ46" i="6"/>
  <c r="BB46" i="6" s="1"/>
  <c r="AZ45" i="6"/>
  <c r="BB45" i="6" s="1"/>
  <c r="AZ44" i="6"/>
  <c r="BB44" i="6" s="1"/>
  <c r="AZ38" i="6"/>
  <c r="BB38" i="6" s="1"/>
  <c r="AZ36" i="6"/>
  <c r="BB36" i="6" s="1"/>
  <c r="AZ35" i="6"/>
  <c r="BB35" i="6" s="1"/>
  <c r="AZ34" i="6"/>
  <c r="BB34" i="6" s="1"/>
  <c r="AZ32" i="6"/>
  <c r="BB32" i="6" s="1"/>
  <c r="AZ30" i="6"/>
  <c r="BB30" i="6" s="1"/>
  <c r="AZ28" i="6"/>
  <c r="BB28" i="6" s="1"/>
  <c r="AZ26" i="6"/>
  <c r="BB26" i="6" s="1"/>
  <c r="AZ25" i="6"/>
  <c r="BB25" i="6" s="1"/>
  <c r="AZ24" i="6"/>
  <c r="BB24" i="6" s="1"/>
  <c r="AZ23" i="6"/>
  <c r="BB23" i="6" s="1"/>
  <c r="AZ22" i="6"/>
  <c r="BB22" i="6" s="1"/>
  <c r="AZ21" i="6"/>
  <c r="BB21" i="6" s="1"/>
  <c r="AZ18" i="6"/>
  <c r="BB18" i="6" s="1"/>
  <c r="AZ17" i="6"/>
  <c r="BB17" i="6" s="1"/>
  <c r="AZ16" i="6"/>
  <c r="BB16" i="6" s="1"/>
  <c r="AZ14" i="6"/>
  <c r="BB14" i="6" s="1"/>
  <c r="AZ12" i="6"/>
  <c r="BB12" i="6" s="1"/>
  <c r="AZ8" i="6"/>
  <c r="BB8" i="6" s="1"/>
  <c r="CK495" i="6"/>
  <c r="V494" i="6"/>
  <c r="X494" i="6" s="1"/>
  <c r="AZ477" i="6"/>
  <c r="BB477" i="6" s="1"/>
  <c r="AZ453" i="6"/>
  <c r="BB453" i="6" s="1"/>
  <c r="AZ452" i="6"/>
  <c r="BB452" i="6" s="1"/>
  <c r="AZ437" i="6"/>
  <c r="BB437" i="6" s="1"/>
  <c r="AZ427" i="6"/>
  <c r="BB427" i="6" s="1"/>
  <c r="AZ420" i="6"/>
  <c r="BB420" i="6" s="1"/>
  <c r="AZ405" i="6"/>
  <c r="BB405" i="6" s="1"/>
  <c r="AZ403" i="6"/>
  <c r="BB403" i="6" s="1"/>
  <c r="AZ397" i="6"/>
  <c r="BB397" i="6" s="1"/>
  <c r="AZ394" i="6"/>
  <c r="BB394" i="6" s="1"/>
  <c r="AZ377" i="6"/>
  <c r="BB377" i="6" s="1"/>
  <c r="AZ375" i="6"/>
  <c r="BB375" i="6" s="1"/>
  <c r="AZ367" i="6"/>
  <c r="BB367" i="6" s="1"/>
  <c r="AZ364" i="6"/>
  <c r="BB364" i="6" s="1"/>
  <c r="AZ357" i="6"/>
  <c r="BB357" i="6" s="1"/>
  <c r="AZ355" i="6"/>
  <c r="BB355" i="6" s="1"/>
  <c r="AZ343" i="6"/>
  <c r="BB343" i="6" s="1"/>
  <c r="AZ337" i="6"/>
  <c r="BB337" i="6" s="1"/>
  <c r="AZ333" i="6"/>
  <c r="BB333" i="6" s="1"/>
  <c r="AZ311" i="6"/>
  <c r="BB311" i="6" s="1"/>
  <c r="AZ309" i="6"/>
  <c r="BB309" i="6" s="1"/>
  <c r="AZ307" i="6"/>
  <c r="BB307" i="6" s="1"/>
  <c r="AZ305" i="6"/>
  <c r="BB305" i="6" s="1"/>
  <c r="AZ289" i="6"/>
  <c r="BB289" i="6" s="1"/>
  <c r="AZ285" i="6"/>
  <c r="BB285" i="6" s="1"/>
  <c r="AZ283" i="6"/>
  <c r="BB283" i="6" s="1"/>
  <c r="AZ277" i="6"/>
  <c r="BB277" i="6" s="1"/>
  <c r="AZ276" i="6"/>
  <c r="BB276" i="6" s="1"/>
  <c r="AZ261" i="6"/>
  <c r="BB261" i="6" s="1"/>
  <c r="AZ253" i="6"/>
  <c r="BB253" i="6" s="1"/>
  <c r="AZ249" i="6"/>
  <c r="BB249" i="6" s="1"/>
  <c r="AZ229" i="6"/>
  <c r="BB229" i="6" s="1"/>
  <c r="AZ225" i="6"/>
  <c r="BB225" i="6" s="1"/>
  <c r="AZ218" i="6"/>
  <c r="BB218" i="6" s="1"/>
  <c r="AZ193" i="6"/>
  <c r="BB193" i="6" s="1"/>
  <c r="AZ191" i="6"/>
  <c r="BB191" i="6" s="1"/>
  <c r="AZ180" i="6"/>
  <c r="BB180" i="6" s="1"/>
  <c r="AZ163" i="6"/>
  <c r="BB163" i="6" s="1"/>
  <c r="AZ157" i="6"/>
  <c r="BB157" i="6" s="1"/>
  <c r="AZ155" i="6"/>
  <c r="BB155" i="6" s="1"/>
  <c r="AZ131" i="6"/>
  <c r="BB131" i="6" s="1"/>
  <c r="AZ129" i="6"/>
  <c r="BB129" i="6" s="1"/>
  <c r="AZ127" i="6"/>
  <c r="BB127" i="6" s="1"/>
  <c r="AZ125" i="6"/>
  <c r="BB125" i="6" s="1"/>
  <c r="AZ122" i="6"/>
  <c r="BB122" i="6" s="1"/>
  <c r="AZ101" i="6"/>
  <c r="BB101" i="6" s="1"/>
  <c r="AZ86" i="6"/>
  <c r="BB86" i="6" s="1"/>
  <c r="AZ61" i="6"/>
  <c r="BB61" i="6" s="1"/>
  <c r="AZ57" i="6"/>
  <c r="BB57" i="6" s="1"/>
  <c r="AZ56" i="6"/>
  <c r="BB56" i="6" s="1"/>
  <c r="AZ41" i="6"/>
  <c r="BB41" i="6" s="1"/>
  <c r="AZ37" i="6"/>
  <c r="BB37" i="6" s="1"/>
  <c r="AZ33" i="6"/>
  <c r="BB33" i="6" s="1"/>
  <c r="AZ27" i="6"/>
  <c r="BB27" i="6" s="1"/>
  <c r="AZ11" i="6"/>
  <c r="BB11" i="6" s="1"/>
  <c r="AZ9" i="6"/>
  <c r="BB9" i="6" s="1"/>
  <c r="AZ475" i="6"/>
  <c r="BB475" i="6" s="1"/>
  <c r="AZ463" i="6"/>
  <c r="BB463" i="6" s="1"/>
  <c r="AZ441" i="6"/>
  <c r="BB441" i="6" s="1"/>
  <c r="AZ406" i="6"/>
  <c r="BB406" i="6" s="1"/>
  <c r="AZ365" i="6"/>
  <c r="BB365" i="6" s="1"/>
  <c r="AZ299" i="6"/>
  <c r="BB299" i="6" s="1"/>
  <c r="AZ271" i="6"/>
  <c r="BB271" i="6" s="1"/>
  <c r="AZ259" i="6"/>
  <c r="BB259" i="6" s="1"/>
  <c r="AZ133" i="6"/>
  <c r="BB133" i="6" s="1"/>
  <c r="AZ115" i="6"/>
  <c r="BB115" i="6" s="1"/>
  <c r="AZ31" i="6"/>
  <c r="BB31" i="6" s="1"/>
  <c r="AK494" i="6"/>
  <c r="AZ395" i="6"/>
  <c r="BB395" i="6" s="1"/>
  <c r="AZ335" i="6"/>
  <c r="BB335" i="6" s="1"/>
  <c r="AZ243" i="6"/>
  <c r="BB243" i="6" s="1"/>
  <c r="AZ187" i="6"/>
  <c r="BB187" i="6" s="1"/>
  <c r="AZ179" i="6"/>
  <c r="BB179" i="6" s="1"/>
  <c r="AZ167" i="6"/>
  <c r="BB167" i="6" s="1"/>
  <c r="AZ83" i="6"/>
  <c r="BB83" i="6" s="1"/>
  <c r="AZ319" i="6"/>
  <c r="BB319" i="6" s="1"/>
  <c r="AZ295" i="6"/>
  <c r="BB295" i="6" s="1"/>
  <c r="AZ231" i="6"/>
  <c r="BB231" i="6" s="1"/>
  <c r="AZ13" i="6"/>
  <c r="BB13" i="6" s="1"/>
  <c r="CS495" i="6"/>
  <c r="CR495" i="6"/>
  <c r="CQ495" i="6"/>
  <c r="CP495" i="6"/>
  <c r="CO495" i="6"/>
  <c r="CN495" i="6"/>
  <c r="CM495" i="6"/>
  <c r="CL495" i="6"/>
  <c r="CJ495" i="6"/>
  <c r="CI495" i="6"/>
  <c r="CH495" i="6"/>
  <c r="BO495" i="6"/>
  <c r="BQ495" i="6" s="1"/>
  <c r="AZ495" i="6"/>
  <c r="BB495" i="6" s="1"/>
  <c r="AK495" i="6"/>
  <c r="AM495" i="6" s="1"/>
  <c r="V495" i="6"/>
  <c r="CS494" i="6"/>
  <c r="CR494" i="6"/>
  <c r="CQ494" i="6"/>
  <c r="CP494" i="6"/>
  <c r="CO494" i="6"/>
  <c r="CN494" i="6"/>
  <c r="CM494" i="6"/>
  <c r="CL494" i="6"/>
  <c r="CK494" i="6"/>
  <c r="AZ491" i="6"/>
  <c r="BB491" i="6" s="1"/>
  <c r="AZ473" i="6"/>
  <c r="BB473" i="6" s="1"/>
  <c r="AZ467" i="6"/>
  <c r="BB467" i="6" s="1"/>
  <c r="AZ431" i="6"/>
  <c r="BB431" i="6" s="1"/>
  <c r="AZ419" i="6"/>
  <c r="BB419" i="6" s="1"/>
  <c r="AZ401" i="6"/>
  <c r="BB401" i="6" s="1"/>
  <c r="AZ387" i="6"/>
  <c r="BB387" i="6" s="1"/>
  <c r="AZ371" i="6"/>
  <c r="BB371" i="6" s="1"/>
  <c r="AZ287" i="6"/>
  <c r="BB287" i="6" s="1"/>
  <c r="AZ279" i="6"/>
  <c r="BB279" i="6" s="1"/>
  <c r="AZ275" i="6"/>
  <c r="BB275" i="6" s="1"/>
  <c r="AZ263" i="6"/>
  <c r="BB263" i="6" s="1"/>
  <c r="AZ251" i="6"/>
  <c r="BB251" i="6" s="1"/>
  <c r="AZ248" i="6"/>
  <c r="BB248" i="6" s="1"/>
  <c r="AZ195" i="6"/>
  <c r="BB195" i="6" s="1"/>
  <c r="AZ183" i="6"/>
  <c r="BB183" i="6" s="1"/>
  <c r="AZ135" i="6"/>
  <c r="BB135" i="6" s="1"/>
  <c r="AZ65" i="6"/>
  <c r="BB65" i="6" s="1"/>
  <c r="AZ47" i="6"/>
  <c r="BB47" i="6" s="1"/>
  <c r="AZ15" i="6"/>
  <c r="BB15" i="6" s="1"/>
  <c r="AZ423" i="6"/>
  <c r="BB423" i="6" s="1"/>
  <c r="AZ483" i="6"/>
  <c r="BB483" i="6" s="1"/>
  <c r="AZ349" i="6"/>
  <c r="BB349" i="6" s="1"/>
  <c r="AZ301" i="6"/>
  <c r="BB301" i="6" s="1"/>
  <c r="AZ226" i="6"/>
  <c r="BB226" i="6" s="1"/>
  <c r="AZ469" i="6"/>
  <c r="BB469" i="6" s="1"/>
  <c r="AZ481" i="6"/>
  <c r="BB481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<sst xmlns="http://schemas.openxmlformats.org/spreadsheetml/2006/main" count="6721" uniqueCount="1216">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</sst>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2035</v>
      </c>
      <c r="L5" s="8">
        <f t="shared" si="0"/>
        <v>2008</v>
      </c>
      <c r="M5" s="8">
        <f t="shared" si="0"/>
        <v>1957</v>
      </c>
      <c r="N5" s="8">
        <f t="shared" si="0"/>
        <v>1712</v>
      </c>
      <c r="O5" s="8">
        <f t="shared" si="0"/>
        <v>70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9489</v>
      </c>
      <c r="W5" s="73">
        <f t="shared" si="0"/>
        <v>23797.000000000022</v>
      </c>
      <c r="X5" s="70">
        <f>IFERROR(V5/W5,0)*100</f>
        <v>39.874774131192972</v>
      </c>
      <c r="Y5" s="68">
        <f t="shared" ref="Y5:AL5" si="1">SUBTOTAL(9,Y7:Y664)</f>
        <v>3517</v>
      </c>
      <c r="Z5" s="68">
        <f t="shared" si="1"/>
        <v>3422</v>
      </c>
      <c r="AA5" s="68">
        <f t="shared" si="1"/>
        <v>4024</v>
      </c>
      <c r="AB5" s="68">
        <f t="shared" si="1"/>
        <v>3964</v>
      </c>
      <c r="AC5" s="68">
        <f t="shared" si="1"/>
        <v>3256</v>
      </c>
      <c r="AD5" s="68">
        <f t="shared" si="1"/>
        <v>224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18407</v>
      </c>
      <c r="AL5" s="73">
        <f t="shared" si="1"/>
        <v>45087.666666666693</v>
      </c>
      <c r="AM5" s="70">
        <f>IFERROR(AK5/AL5,0)*100</f>
        <v>40.824911468768228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88</v>
      </c>
      <c r="AR5" s="68">
        <f t="shared" si="2"/>
        <v>57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452</v>
      </c>
      <c r="BA5" s="73">
        <f t="shared" si="2"/>
        <v>1132.3333333333337</v>
      </c>
      <c r="BB5" s="70">
        <f>IFERROR(AZ5/BA5,0)*100</f>
        <v>39.917574330291423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14</v>
      </c>
      <c r="BP5" s="73">
        <f t="shared" si="3"/>
        <v>49.666666666666657</v>
      </c>
      <c r="BQ5" s="70">
        <f>IFERROR(BO5/BP5,0)*100</f>
        <v>28.187919463087251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377</v>
      </c>
      <c r="BV5" s="68">
        <f t="shared" si="4"/>
        <v>244</v>
      </c>
      <c r="BW5" s="68">
        <f t="shared" si="4"/>
        <v>19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2254</v>
      </c>
      <c r="CE5" s="73">
        <f t="shared" si="4"/>
        <v>3264.6666666666647</v>
      </c>
      <c r="CF5" s="70">
        <f>IFERROR(CD5/CE5,0)*100</f>
        <v>69.042270778027401</v>
      </c>
      <c r="CG5" s="66">
        <f t="shared" ref="CG5:CT5" si="5">SUBTOTAL(9,CG7:CG664)</f>
        <v>5970</v>
      </c>
      <c r="CH5" s="66">
        <f t="shared" si="5"/>
        <v>6025</v>
      </c>
      <c r="CI5" s="66">
        <f t="shared" si="5"/>
        <v>6647</v>
      </c>
      <c r="CJ5" s="66">
        <f t="shared" si="5"/>
        <v>6389</v>
      </c>
      <c r="CK5" s="66">
        <f t="shared" si="5"/>
        <v>5272</v>
      </c>
      <c r="CL5" s="66">
        <f t="shared" si="5"/>
        <v>313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30616</v>
      </c>
      <c r="CU5" s="139">
        <f>IFERROR(CT5/CS5,0) * 100</f>
        <v>41.750229551715037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3</v>
      </c>
      <c r="P7" s="60"/>
      <c r="Q7" s="60"/>
      <c r="R7" s="60"/>
      <c r="S7" s="60"/>
      <c r="T7" s="60"/>
      <c r="U7" s="60"/>
      <c r="V7" s="11">
        <f>SUM(J7:U7)</f>
        <v>29</v>
      </c>
      <c r="W7" s="13">
        <v>29</v>
      </c>
      <c r="X7" s="137">
        <f t="shared" ref="X7:X70" si="6">IFERROR(V7/W7,0)*100</f>
        <v>100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0</v>
      </c>
      <c r="AE7" s="60"/>
      <c r="AF7" s="60"/>
      <c r="AG7" s="60"/>
      <c r="AH7" s="60"/>
      <c r="AI7" s="60"/>
      <c r="AJ7" s="60"/>
      <c r="AK7" s="13">
        <f>SUM(Y7:AJ7)</f>
        <v>20</v>
      </c>
      <c r="AL7" s="13">
        <v>21.666666666666668</v>
      </c>
      <c r="AM7" s="137">
        <f t="shared" ref="AM7:AM70" si="7">IFERROR(AK7/AL7,0)*100</f>
        <v>92.307692307692307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0</v>
      </c>
      <c r="BX7" s="60"/>
      <c r="BY7" s="60"/>
      <c r="BZ7" s="60"/>
      <c r="CA7" s="60"/>
      <c r="CB7" s="60"/>
      <c r="CC7" s="60"/>
      <c r="CD7" s="14">
        <f>SUM(BR7:CC7)</f>
        <v>29</v>
      </c>
      <c r="CE7" s="13">
        <v>60</v>
      </c>
      <c r="CF7" s="137">
        <f t="shared" ref="CF7:CF70" si="10">IFERROR(CD7/CE7,0)*100</f>
        <v>48.333333333333336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3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79</v>
      </c>
      <c r="CU7" s="141">
        <f t="shared" ref="CU7:CU70" si="22">IFERROR(CT7/CS7,0) * 100</f>
        <v>65.109890109890102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0</v>
      </c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/>
      <c r="AF8" s="60"/>
      <c r="AG8" s="60"/>
      <c r="AH8" s="60"/>
      <c r="AI8" s="60"/>
      <c r="AJ8" s="60"/>
      <c r="AK8" s="12">
        <f t="shared" ref="AK8:AK71" si="24">SUM(Y8:AJ8)</f>
        <v>6</v>
      </c>
      <c r="AL8" s="18">
        <v>19.333333333333332</v>
      </c>
      <c r="AM8" s="138">
        <f t="shared" si="7"/>
        <v>31.03448275862069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0</v>
      </c>
      <c r="BX8" s="60"/>
      <c r="BY8" s="60"/>
      <c r="BZ8" s="60"/>
      <c r="CA8" s="60"/>
      <c r="CB8" s="60"/>
      <c r="CC8" s="60"/>
      <c r="CD8" s="16">
        <f t="shared" ref="CD8:CD71" si="27">SUM(BR8:CC8)</f>
        <v>9</v>
      </c>
      <c r="CE8" s="18">
        <v>13.666666666666666</v>
      </c>
      <c r="CF8" s="138">
        <f t="shared" si="10"/>
        <v>65.853658536585371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33</v>
      </c>
      <c r="CU8" s="142">
        <f t="shared" si="22"/>
        <v>45.412844036697244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</v>
      </c>
      <c r="P9" s="60"/>
      <c r="Q9" s="60"/>
      <c r="R9" s="60"/>
      <c r="S9" s="60"/>
      <c r="T9" s="60"/>
      <c r="U9" s="60"/>
      <c r="V9" s="12">
        <f t="shared" si="23"/>
        <v>93</v>
      </c>
      <c r="W9" s="18">
        <v>146.33333333333334</v>
      </c>
      <c r="X9" s="138">
        <f t="shared" si="6"/>
        <v>63.553530751708422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1</v>
      </c>
      <c r="AE9" s="60"/>
      <c r="AF9" s="60"/>
      <c r="AG9" s="60"/>
      <c r="AH9" s="60"/>
      <c r="AI9" s="60"/>
      <c r="AJ9" s="60"/>
      <c r="AK9" s="12">
        <f t="shared" si="24"/>
        <v>29</v>
      </c>
      <c r="AL9" s="18">
        <v>64.666666666666671</v>
      </c>
      <c r="AM9" s="138">
        <f t="shared" si="7"/>
        <v>44.845360824742265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0</v>
      </c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0</v>
      </c>
      <c r="BX9" s="60"/>
      <c r="BY9" s="60"/>
      <c r="BZ9" s="60"/>
      <c r="CA9" s="60"/>
      <c r="CB9" s="60"/>
      <c r="CC9" s="60"/>
      <c r="CD9" s="16">
        <f t="shared" si="27"/>
        <v>31</v>
      </c>
      <c r="CE9" s="18">
        <v>23.666666666666668</v>
      </c>
      <c r="CF9" s="138">
        <f t="shared" si="10"/>
        <v>130.98591549295776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2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154</v>
      </c>
      <c r="CU9" s="142">
        <f t="shared" si="22"/>
        <v>63.548830811554339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7</v>
      </c>
      <c r="O10" s="60">
        <v>0</v>
      </c>
      <c r="P10" s="60"/>
      <c r="Q10" s="60"/>
      <c r="R10" s="60"/>
      <c r="S10" s="60"/>
      <c r="T10" s="60"/>
      <c r="U10" s="60"/>
      <c r="V10" s="18">
        <f t="shared" si="23"/>
        <v>13</v>
      </c>
      <c r="W10" s="18">
        <v>65.333333333333329</v>
      </c>
      <c r="X10" s="138">
        <f t="shared" si="6"/>
        <v>19.897959183673471</v>
      </c>
      <c r="Y10" s="60">
        <v>16</v>
      </c>
      <c r="Z10" s="60">
        <v>5</v>
      </c>
      <c r="AA10" s="60">
        <v>13</v>
      </c>
      <c r="AB10" s="60">
        <v>28</v>
      </c>
      <c r="AC10" s="60">
        <v>24</v>
      </c>
      <c r="AD10" s="60">
        <v>0</v>
      </c>
      <c r="AE10" s="60"/>
      <c r="AF10" s="60"/>
      <c r="AG10" s="60"/>
      <c r="AH10" s="60"/>
      <c r="AI10" s="60"/>
      <c r="AJ10" s="60"/>
      <c r="AK10" s="12">
        <f t="shared" si="24"/>
        <v>86</v>
      </c>
      <c r="AL10" s="18">
        <v>234</v>
      </c>
      <c r="AM10" s="138">
        <f t="shared" si="7"/>
        <v>36.752136752136757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/>
      <c r="AU10" s="60"/>
      <c r="AV10" s="60"/>
      <c r="AW10" s="60"/>
      <c r="AX10" s="60"/>
      <c r="AY10" s="60"/>
      <c r="AZ10" s="12">
        <f t="shared" si="25"/>
        <v>5</v>
      </c>
      <c r="BA10" s="18">
        <v>63</v>
      </c>
      <c r="BB10" s="138">
        <f t="shared" si="8"/>
        <v>7.9365079365079358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0</v>
      </c>
      <c r="BX10" s="60"/>
      <c r="BY10" s="60"/>
      <c r="BZ10" s="60"/>
      <c r="CA10" s="60"/>
      <c r="CB10" s="60"/>
      <c r="CC10" s="60"/>
      <c r="CD10" s="16">
        <f t="shared" si="27"/>
        <v>13</v>
      </c>
      <c r="CE10" s="18">
        <v>29.666666666666668</v>
      </c>
      <c r="CF10" s="138">
        <f t="shared" si="10"/>
        <v>43.82022471910112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36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117</v>
      </c>
      <c r="CU10" s="142">
        <f t="shared" si="22"/>
        <v>29.82158028887001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42</v>
      </c>
      <c r="O11" s="60">
        <v>8</v>
      </c>
      <c r="P11" s="60"/>
      <c r="Q11" s="60"/>
      <c r="R11" s="60"/>
      <c r="S11" s="60"/>
      <c r="T11" s="60"/>
      <c r="U11" s="60"/>
      <c r="V11" s="12">
        <f t="shared" si="23"/>
        <v>119</v>
      </c>
      <c r="W11" s="18">
        <v>119</v>
      </c>
      <c r="X11" s="138">
        <f t="shared" si="6"/>
        <v>100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2</v>
      </c>
      <c r="AE11" s="60"/>
      <c r="AF11" s="60"/>
      <c r="AG11" s="60"/>
      <c r="AH11" s="60"/>
      <c r="AI11" s="60"/>
      <c r="AJ11" s="60"/>
      <c r="AK11" s="12">
        <f t="shared" si="24"/>
        <v>79</v>
      </c>
      <c r="AL11" s="18">
        <v>147</v>
      </c>
      <c r="AM11" s="138">
        <f t="shared" si="7"/>
        <v>53.741496598639458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0</v>
      </c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34</v>
      </c>
      <c r="BW11" s="60">
        <v>4</v>
      </c>
      <c r="BX11" s="60"/>
      <c r="BY11" s="60"/>
      <c r="BZ11" s="60"/>
      <c r="CA11" s="60"/>
      <c r="CB11" s="60"/>
      <c r="CC11" s="60"/>
      <c r="CD11" s="16">
        <f t="shared" si="27"/>
        <v>58</v>
      </c>
      <c r="CE11" s="18">
        <v>72</v>
      </c>
      <c r="CF11" s="138">
        <f t="shared" si="10"/>
        <v>80.555555555555557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103</v>
      </c>
      <c r="CL11" s="53">
        <f t="shared" si="15"/>
        <v>14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258</v>
      </c>
      <c r="CU11" s="142">
        <f t="shared" si="22"/>
        <v>73.996175908221801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49</v>
      </c>
      <c r="N12" s="60">
        <v>25</v>
      </c>
      <c r="O12" s="60">
        <v>0</v>
      </c>
      <c r="P12" s="60"/>
      <c r="Q12" s="60"/>
      <c r="R12" s="60"/>
      <c r="S12" s="60"/>
      <c r="T12" s="60"/>
      <c r="U12" s="60"/>
      <c r="V12" s="12">
        <f t="shared" si="23"/>
        <v>267</v>
      </c>
      <c r="W12" s="18">
        <v>560.33333333333337</v>
      </c>
      <c r="X12" s="138">
        <f t="shared" si="6"/>
        <v>47.650208209399167</v>
      </c>
      <c r="Y12" s="60">
        <v>49</v>
      </c>
      <c r="Z12" s="60">
        <v>74</v>
      </c>
      <c r="AA12" s="60">
        <v>81</v>
      </c>
      <c r="AB12" s="60">
        <v>86</v>
      </c>
      <c r="AC12" s="60">
        <v>28</v>
      </c>
      <c r="AD12" s="60">
        <v>0</v>
      </c>
      <c r="AE12" s="60"/>
      <c r="AF12" s="60"/>
      <c r="AG12" s="60"/>
      <c r="AH12" s="60"/>
      <c r="AI12" s="60"/>
      <c r="AJ12" s="60"/>
      <c r="AK12" s="12">
        <f t="shared" si="24"/>
        <v>318</v>
      </c>
      <c r="AL12" s="18">
        <v>640</v>
      </c>
      <c r="AM12" s="138">
        <f t="shared" si="7"/>
        <v>49.6875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0</v>
      </c>
      <c r="AT12" s="60"/>
      <c r="AU12" s="60"/>
      <c r="AV12" s="60"/>
      <c r="AW12" s="60"/>
      <c r="AX12" s="60"/>
      <c r="AY12" s="60"/>
      <c r="AZ12" s="12">
        <f t="shared" si="25"/>
        <v>9</v>
      </c>
      <c r="BA12" s="18">
        <v>40.333333333333336</v>
      </c>
      <c r="BB12" s="138">
        <f t="shared" si="8"/>
        <v>22.314049586776857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0</v>
      </c>
      <c r="BI12" s="60"/>
      <c r="BJ12" s="60"/>
      <c r="BK12" s="60"/>
      <c r="BL12" s="60"/>
      <c r="BM12" s="60"/>
      <c r="BN12" s="60"/>
      <c r="BO12" s="16">
        <f t="shared" si="26"/>
        <v>1</v>
      </c>
      <c r="BP12" s="18">
        <v>3</v>
      </c>
      <c r="BQ12" s="138">
        <f t="shared" si="9"/>
        <v>33.333333333333329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/>
      <c r="BY12" s="60"/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140</v>
      </c>
      <c r="CK12" s="53">
        <f t="shared" si="14"/>
        <v>54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598</v>
      </c>
      <c r="CU12" s="142">
        <f t="shared" si="22"/>
        <v>47.335092348284959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5</v>
      </c>
      <c r="O13" s="60">
        <v>0</v>
      </c>
      <c r="P13" s="60"/>
      <c r="Q13" s="60"/>
      <c r="R13" s="60"/>
      <c r="S13" s="60"/>
      <c r="T13" s="60"/>
      <c r="U13" s="60"/>
      <c r="V13" s="12">
        <f t="shared" si="23"/>
        <v>17</v>
      </c>
      <c r="W13" s="18">
        <v>45.666666666666664</v>
      </c>
      <c r="X13" s="138">
        <f t="shared" si="6"/>
        <v>37.226277372262778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5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24</v>
      </c>
      <c r="CU13" s="142">
        <f t="shared" si="22"/>
        <v>36.734693877551024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0</v>
      </c>
      <c r="P14" s="60"/>
      <c r="Q14" s="60"/>
      <c r="R14" s="60"/>
      <c r="S14" s="60"/>
      <c r="T14" s="60"/>
      <c r="U14" s="60"/>
      <c r="V14" s="12">
        <f t="shared" si="23"/>
        <v>2</v>
      </c>
      <c r="W14" s="18">
        <v>10</v>
      </c>
      <c r="X14" s="138">
        <f t="shared" si="6"/>
        <v>20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/>
      <c r="AF14" s="60"/>
      <c r="AG14" s="60"/>
      <c r="AH14" s="60"/>
      <c r="AI14" s="60"/>
      <c r="AJ14" s="60"/>
      <c r="AK14" s="12">
        <f t="shared" si="24"/>
        <v>15</v>
      </c>
      <c r="AL14" s="18">
        <v>19.333333333333332</v>
      </c>
      <c r="AM14" s="138">
        <f t="shared" si="7"/>
        <v>77.58620689655173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18</v>
      </c>
      <c r="CU14" s="142">
        <f t="shared" si="22"/>
        <v>61.363636363636367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0</v>
      </c>
      <c r="AE15" s="60"/>
      <c r="AF15" s="60"/>
      <c r="AG15" s="60"/>
      <c r="AH15" s="60"/>
      <c r="AI15" s="60"/>
      <c r="AJ15" s="60"/>
      <c r="AK15" s="12">
        <f t="shared" si="24"/>
        <v>20</v>
      </c>
      <c r="AL15" s="18">
        <v>76.666666666666671</v>
      </c>
      <c r="AM15" s="138">
        <f t="shared" si="7"/>
        <v>26.086956521739129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20</v>
      </c>
      <c r="CU15" s="142">
        <f t="shared" si="22"/>
        <v>24.193548387096772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/>
      <c r="Q16" s="60"/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/>
      <c r="AF16" s="60"/>
      <c r="AG16" s="60"/>
      <c r="AH16" s="60"/>
      <c r="AI16" s="60"/>
      <c r="AJ16" s="60"/>
      <c r="AK16" s="12">
        <f t="shared" si="24"/>
        <v>9</v>
      </c>
      <c r="AL16" s="18">
        <v>11.666666666666666</v>
      </c>
      <c r="AM16" s="138">
        <f t="shared" si="7"/>
        <v>77.142857142857153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11</v>
      </c>
      <c r="CU16" s="142">
        <f t="shared" si="22"/>
        <v>28.448275862068961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2</v>
      </c>
      <c r="P17" s="60"/>
      <c r="Q17" s="60"/>
      <c r="R17" s="60"/>
      <c r="S17" s="60"/>
      <c r="T17" s="60"/>
      <c r="U17" s="60"/>
      <c r="V17" s="12">
        <f t="shared" si="23"/>
        <v>43</v>
      </c>
      <c r="W17" s="18">
        <v>169.66666666666666</v>
      </c>
      <c r="X17" s="138">
        <f t="shared" si="6"/>
        <v>25.343811394891947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</v>
      </c>
      <c r="AE17" s="60"/>
      <c r="AF17" s="60"/>
      <c r="AG17" s="60"/>
      <c r="AH17" s="60"/>
      <c r="AI17" s="60"/>
      <c r="AJ17" s="60"/>
      <c r="AK17" s="12">
        <f t="shared" si="24"/>
        <v>135</v>
      </c>
      <c r="AL17" s="18">
        <v>187.66666666666666</v>
      </c>
      <c r="AM17" s="138">
        <f t="shared" si="7"/>
        <v>71.9360568383659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0</v>
      </c>
      <c r="BX17" s="60"/>
      <c r="BY17" s="60"/>
      <c r="BZ17" s="60"/>
      <c r="CA17" s="60"/>
      <c r="CB17" s="60"/>
      <c r="CC17" s="60"/>
      <c r="CD17" s="16">
        <f t="shared" si="27"/>
        <v>13</v>
      </c>
      <c r="CE17" s="18">
        <v>3.3333333333333335</v>
      </c>
      <c r="CF17" s="138">
        <f t="shared" si="10"/>
        <v>390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191</v>
      </c>
      <c r="CU17" s="142">
        <f t="shared" si="22"/>
        <v>50.978647686832744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/>
      <c r="Q18" s="60"/>
      <c r="R18" s="60"/>
      <c r="S18" s="60"/>
      <c r="T18" s="60"/>
      <c r="U18" s="60"/>
      <c r="V18" s="12">
        <f t="shared" si="23"/>
        <v>9</v>
      </c>
      <c r="W18" s="18">
        <v>41.333333333333336</v>
      </c>
      <c r="X18" s="138">
        <f t="shared" si="6"/>
        <v>21.774193548387096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/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20</v>
      </c>
      <c r="CU18" s="142">
        <f t="shared" si="22"/>
        <v>13.513513513513512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0</v>
      </c>
      <c r="P19" s="60"/>
      <c r="Q19" s="60"/>
      <c r="R19" s="60"/>
      <c r="S19" s="60"/>
      <c r="T19" s="60"/>
      <c r="U19" s="60"/>
      <c r="V19" s="12">
        <f t="shared" si="23"/>
        <v>24</v>
      </c>
      <c r="W19" s="18">
        <v>162</v>
      </c>
      <c r="X19" s="138">
        <f t="shared" si="6"/>
        <v>14.814814814814813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0</v>
      </c>
      <c r="AE19" s="60"/>
      <c r="AF19" s="60"/>
      <c r="AG19" s="60"/>
      <c r="AH19" s="60"/>
      <c r="AI19" s="60"/>
      <c r="AJ19" s="60"/>
      <c r="AK19" s="12">
        <f t="shared" si="24"/>
        <v>15</v>
      </c>
      <c r="AL19" s="18">
        <v>25.333333333333332</v>
      </c>
      <c r="AM19" s="138">
        <f t="shared" si="7"/>
        <v>59.21052631578948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0</v>
      </c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41</v>
      </c>
      <c r="CU19" s="142">
        <f t="shared" si="22"/>
        <v>20.330578512396695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0</v>
      </c>
      <c r="P20" s="60"/>
      <c r="Q20" s="60"/>
      <c r="R20" s="60"/>
      <c r="S20" s="60"/>
      <c r="T20" s="60"/>
      <c r="U20" s="60"/>
      <c r="V20" s="12">
        <f t="shared" si="23"/>
        <v>4</v>
      </c>
      <c r="W20" s="18">
        <v>13.666666666666666</v>
      </c>
      <c r="X20" s="138">
        <f t="shared" si="6"/>
        <v>29.268292682926834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0</v>
      </c>
      <c r="AE20" s="60"/>
      <c r="AF20" s="60"/>
      <c r="AG20" s="60"/>
      <c r="AH20" s="60"/>
      <c r="AI20" s="60"/>
      <c r="AJ20" s="60"/>
      <c r="AK20" s="12">
        <f t="shared" si="24"/>
        <v>7</v>
      </c>
      <c r="AL20" s="18">
        <v>51.333333333333336</v>
      </c>
      <c r="AM20" s="138">
        <f t="shared" si="7"/>
        <v>13.636363636363635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0</v>
      </c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/>
      <c r="BY20" s="60"/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15</v>
      </c>
      <c r="CU20" s="142">
        <f t="shared" si="22"/>
        <v>19.565217391304344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0</v>
      </c>
      <c r="AE21" s="60"/>
      <c r="AF21" s="60"/>
      <c r="AG21" s="60"/>
      <c r="AH21" s="60"/>
      <c r="AI21" s="60"/>
      <c r="AJ21" s="60"/>
      <c r="AK21" s="12">
        <f t="shared" si="24"/>
        <v>8</v>
      </c>
      <c r="AL21" s="18">
        <v>46.333333333333336</v>
      </c>
      <c r="AM21" s="138">
        <f t="shared" si="7"/>
        <v>17.266187050359711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13</v>
      </c>
      <c r="CU21" s="142">
        <f t="shared" si="22"/>
        <v>20.103092783505154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0</v>
      </c>
      <c r="O23" s="60">
        <v>1</v>
      </c>
      <c r="P23" s="60"/>
      <c r="Q23" s="60"/>
      <c r="R23" s="60"/>
      <c r="S23" s="60"/>
      <c r="T23" s="60"/>
      <c r="U23" s="60"/>
      <c r="V23" s="12">
        <f t="shared" si="23"/>
        <v>39</v>
      </c>
      <c r="W23" s="18">
        <v>34.333333333333336</v>
      </c>
      <c r="X23" s="138">
        <f t="shared" si="6"/>
        <v>113.59223300970874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/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/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0</v>
      </c>
      <c r="BW23" s="60">
        <v>0</v>
      </c>
      <c r="BX23" s="60"/>
      <c r="BY23" s="60"/>
      <c r="BZ23" s="60"/>
      <c r="CA23" s="60"/>
      <c r="CB23" s="60"/>
      <c r="CC23" s="60"/>
      <c r="CD23" s="16">
        <f t="shared" si="27"/>
        <v>7</v>
      </c>
      <c r="CE23" s="18">
        <v>8.6666666666666661</v>
      </c>
      <c r="CF23" s="138">
        <f t="shared" si="10"/>
        <v>80.769230769230774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0</v>
      </c>
      <c r="CL23" s="53">
        <f t="shared" si="15"/>
        <v>1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81</v>
      </c>
      <c r="CU23" s="142">
        <f t="shared" si="22"/>
        <v>50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24</v>
      </c>
      <c r="O24" s="60">
        <v>3</v>
      </c>
      <c r="P24" s="60"/>
      <c r="Q24" s="60"/>
      <c r="R24" s="60"/>
      <c r="S24" s="60"/>
      <c r="T24" s="60"/>
      <c r="U24" s="60"/>
      <c r="V24" s="12">
        <f t="shared" si="23"/>
        <v>208</v>
      </c>
      <c r="W24" s="18">
        <v>407.66666666666669</v>
      </c>
      <c r="X24" s="138">
        <f t="shared" si="6"/>
        <v>51.022076860179887</v>
      </c>
      <c r="Y24" s="60">
        <v>45</v>
      </c>
      <c r="Z24" s="60">
        <v>66</v>
      </c>
      <c r="AA24" s="60">
        <v>102</v>
      </c>
      <c r="AB24" s="60">
        <v>111</v>
      </c>
      <c r="AC24" s="60">
        <v>139</v>
      </c>
      <c r="AD24" s="60">
        <v>17</v>
      </c>
      <c r="AE24" s="60"/>
      <c r="AF24" s="60"/>
      <c r="AG24" s="60"/>
      <c r="AH24" s="60"/>
      <c r="AI24" s="60"/>
      <c r="AJ24" s="60"/>
      <c r="AK24" s="12">
        <f t="shared" si="24"/>
        <v>480</v>
      </c>
      <c r="AL24" s="18">
        <v>593.66666666666663</v>
      </c>
      <c r="AM24" s="138">
        <f t="shared" si="7"/>
        <v>80.853453116226845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/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2</v>
      </c>
      <c r="BW24" s="60">
        <v>0</v>
      </c>
      <c r="BX24" s="60"/>
      <c r="BY24" s="60"/>
      <c r="BZ24" s="60"/>
      <c r="CA24" s="60"/>
      <c r="CB24" s="60"/>
      <c r="CC24" s="60"/>
      <c r="CD24" s="16">
        <f t="shared" si="27"/>
        <v>26</v>
      </c>
      <c r="CE24" s="18">
        <v>24</v>
      </c>
      <c r="CF24" s="138">
        <f t="shared" si="10"/>
        <v>108.33333333333333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166</v>
      </c>
      <c r="CL24" s="53">
        <f t="shared" si="15"/>
        <v>20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727</v>
      </c>
      <c r="CU24" s="142">
        <f t="shared" si="22"/>
        <v>70.286819207218826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0</v>
      </c>
      <c r="P26" s="60"/>
      <c r="Q26" s="60"/>
      <c r="R26" s="60"/>
      <c r="S26" s="60"/>
      <c r="T26" s="60"/>
      <c r="U26" s="60"/>
      <c r="V26" s="12">
        <f t="shared" si="23"/>
        <v>2</v>
      </c>
      <c r="W26" s="18">
        <v>3</v>
      </c>
      <c r="X26" s="138">
        <f t="shared" si="6"/>
        <v>66.666666666666657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2</v>
      </c>
      <c r="CU26" s="142">
        <f t="shared" si="22"/>
        <v>66.666666666666657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3</v>
      </c>
      <c r="O28" s="60">
        <v>0</v>
      </c>
      <c r="P28" s="60"/>
      <c r="Q28" s="60"/>
      <c r="R28" s="60"/>
      <c r="S28" s="60"/>
      <c r="T28" s="60"/>
      <c r="U28" s="60"/>
      <c r="V28" s="12">
        <f t="shared" si="23"/>
        <v>4</v>
      </c>
      <c r="W28" s="18">
        <v>20</v>
      </c>
      <c r="X28" s="138">
        <f t="shared" si="6"/>
        <v>20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0</v>
      </c>
      <c r="AE28" s="60"/>
      <c r="AF28" s="60"/>
      <c r="AG28" s="60"/>
      <c r="AH28" s="60"/>
      <c r="AI28" s="60"/>
      <c r="AJ28" s="60"/>
      <c r="AK28" s="12">
        <f t="shared" si="24"/>
        <v>128</v>
      </c>
      <c r="AL28" s="18">
        <v>83</v>
      </c>
      <c r="AM28" s="138">
        <f t="shared" si="7"/>
        <v>154.21686746987953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/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28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133</v>
      </c>
      <c r="CU28" s="142">
        <f t="shared" si="22"/>
        <v>125.47169811320755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1</v>
      </c>
      <c r="P29" s="60"/>
      <c r="Q29" s="60"/>
      <c r="R29" s="60"/>
      <c r="S29" s="60"/>
      <c r="T29" s="60"/>
      <c r="U29" s="60"/>
      <c r="V29" s="12">
        <f t="shared" si="23"/>
        <v>171</v>
      </c>
      <c r="W29" s="18">
        <v>82.666666666666671</v>
      </c>
      <c r="X29" s="138">
        <f t="shared" si="6"/>
        <v>206.85483870967741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0</v>
      </c>
      <c r="AE29" s="60"/>
      <c r="AF29" s="60"/>
      <c r="AG29" s="60"/>
      <c r="AH29" s="60"/>
      <c r="AI29" s="60"/>
      <c r="AJ29" s="60"/>
      <c r="AK29" s="12">
        <f t="shared" si="24"/>
        <v>221</v>
      </c>
      <c r="AL29" s="18">
        <v>130.66666666666666</v>
      </c>
      <c r="AM29" s="138">
        <f t="shared" si="7"/>
        <v>169.13265306122449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/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394</v>
      </c>
      <c r="CU29" s="142">
        <f t="shared" si="22"/>
        <v>182.40740740740745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1</v>
      </c>
      <c r="P30" s="60"/>
      <c r="Q30" s="60"/>
      <c r="R30" s="60"/>
      <c r="S30" s="60"/>
      <c r="T30" s="60"/>
      <c r="U30" s="60"/>
      <c r="V30" s="12">
        <f t="shared" si="23"/>
        <v>48</v>
      </c>
      <c r="W30" s="18">
        <v>117.66666666666667</v>
      </c>
      <c r="X30" s="138">
        <f t="shared" si="6"/>
        <v>40.793201133144471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5</v>
      </c>
      <c r="AE30" s="60"/>
      <c r="AF30" s="60"/>
      <c r="AG30" s="60"/>
      <c r="AH30" s="60"/>
      <c r="AI30" s="60"/>
      <c r="AJ30" s="60"/>
      <c r="AK30" s="12">
        <f t="shared" si="24"/>
        <v>103</v>
      </c>
      <c r="AL30" s="18">
        <v>377.33333333333331</v>
      </c>
      <c r="AM30" s="138">
        <f t="shared" si="7"/>
        <v>27.296819787985864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/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6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158</v>
      </c>
      <c r="CU30" s="142">
        <f t="shared" si="22"/>
        <v>31.515957446808514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0</v>
      </c>
      <c r="P31" s="60"/>
      <c r="Q31" s="60"/>
      <c r="R31" s="60"/>
      <c r="S31" s="60"/>
      <c r="T31" s="60"/>
      <c r="U31" s="60"/>
      <c r="V31" s="12">
        <f t="shared" si="23"/>
        <v>37</v>
      </c>
      <c r="W31" s="18">
        <v>68.666666666666671</v>
      </c>
      <c r="X31" s="138">
        <f t="shared" si="6"/>
        <v>53.883495145631066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0</v>
      </c>
      <c r="AE31" s="60"/>
      <c r="AF31" s="60"/>
      <c r="AG31" s="60"/>
      <c r="AH31" s="60"/>
      <c r="AI31" s="60"/>
      <c r="AJ31" s="60"/>
      <c r="AK31" s="12">
        <f t="shared" si="24"/>
        <v>58</v>
      </c>
      <c r="AL31" s="18">
        <v>201.33333333333334</v>
      </c>
      <c r="AM31" s="138">
        <f t="shared" si="7"/>
        <v>28.807947019867548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/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107</v>
      </c>
      <c r="CU31" s="142">
        <f t="shared" si="22"/>
        <v>36.685714285714283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0</v>
      </c>
      <c r="P32" s="60"/>
      <c r="Q32" s="60"/>
      <c r="R32" s="60"/>
      <c r="S32" s="60"/>
      <c r="T32" s="60"/>
      <c r="U32" s="60"/>
      <c r="V32" s="12">
        <f t="shared" si="23"/>
        <v>39</v>
      </c>
      <c r="W32" s="18">
        <v>97.333333333333329</v>
      </c>
      <c r="X32" s="138">
        <f t="shared" si="6"/>
        <v>40.068493150684937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1</v>
      </c>
      <c r="AE32" s="60"/>
      <c r="AF32" s="60"/>
      <c r="AG32" s="60"/>
      <c r="AH32" s="60"/>
      <c r="AI32" s="60"/>
      <c r="AJ32" s="60"/>
      <c r="AK32" s="12">
        <f t="shared" si="24"/>
        <v>41</v>
      </c>
      <c r="AL32" s="18">
        <v>172</v>
      </c>
      <c r="AM32" s="138">
        <f t="shared" si="7"/>
        <v>23.837209302325583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/>
      <c r="BY32" s="60"/>
      <c r="BZ32" s="60"/>
      <c r="CA32" s="60"/>
      <c r="CB32" s="60"/>
      <c r="CC32" s="60"/>
      <c r="CD32" s="16">
        <f t="shared" si="27"/>
        <v>5</v>
      </c>
      <c r="CE32" s="18">
        <v>36</v>
      </c>
      <c r="CF32" s="138">
        <f t="shared" si="10"/>
        <v>13.888888888888889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85</v>
      </c>
      <c r="CU32" s="142">
        <f t="shared" si="22"/>
        <v>27.301927194860813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0</v>
      </c>
      <c r="AE33" s="60"/>
      <c r="AF33" s="60"/>
      <c r="AG33" s="60"/>
      <c r="AH33" s="60"/>
      <c r="AI33" s="60"/>
      <c r="AJ33" s="60"/>
      <c r="AK33" s="12">
        <f t="shared" si="24"/>
        <v>15</v>
      </c>
      <c r="AL33" s="18">
        <v>74.666666666666671</v>
      </c>
      <c r="AM33" s="138">
        <f t="shared" si="7"/>
        <v>20.089285714285712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15</v>
      </c>
      <c r="CU33" s="142">
        <f t="shared" si="22"/>
        <v>19.148936170212764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0</v>
      </c>
      <c r="AD34" s="60">
        <v>0</v>
      </c>
      <c r="AE34" s="60"/>
      <c r="AF34" s="60"/>
      <c r="AG34" s="60"/>
      <c r="AH34" s="60"/>
      <c r="AI34" s="60"/>
      <c r="AJ34" s="60"/>
      <c r="AK34" s="12">
        <f t="shared" si="24"/>
        <v>44</v>
      </c>
      <c r="AL34" s="18">
        <v>135.33333333333334</v>
      </c>
      <c r="AM34" s="138">
        <f t="shared" si="7"/>
        <v>32.512315270935957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69</v>
      </c>
      <c r="CU34" s="142">
        <f t="shared" si="22"/>
        <v>35.875216637781627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1</v>
      </c>
      <c r="AC35" s="60">
        <v>0</v>
      </c>
      <c r="AD35" s="60">
        <v>0</v>
      </c>
      <c r="AE35" s="60"/>
      <c r="AF35" s="60"/>
      <c r="AG35" s="60"/>
      <c r="AH35" s="60"/>
      <c r="AI35" s="60"/>
      <c r="AJ35" s="60"/>
      <c r="AK35" s="12">
        <f t="shared" si="24"/>
        <v>1</v>
      </c>
      <c r="AL35" s="18">
        <v>9.6666666666666661</v>
      </c>
      <c r="AM35" s="138">
        <f t="shared" si="7"/>
        <v>10.344827586206899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1</v>
      </c>
      <c r="CU35" s="142">
        <f t="shared" si="22"/>
        <v>8.108108108108107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6</v>
      </c>
      <c r="AB36" s="60">
        <v>1</v>
      </c>
      <c r="AC36" s="60">
        <v>0</v>
      </c>
      <c r="AD36" s="60">
        <v>0</v>
      </c>
      <c r="AE36" s="60"/>
      <c r="AF36" s="60"/>
      <c r="AG36" s="60"/>
      <c r="AH36" s="60"/>
      <c r="AI36" s="60"/>
      <c r="AJ36" s="60"/>
      <c r="AK36" s="12">
        <f t="shared" si="24"/>
        <v>24</v>
      </c>
      <c r="AL36" s="18">
        <v>56.666666666666664</v>
      </c>
      <c r="AM36" s="138">
        <f t="shared" si="7"/>
        <v>42.352941176470587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24</v>
      </c>
      <c r="CU36" s="142">
        <f t="shared" si="22"/>
        <v>33.644859813084118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0</v>
      </c>
      <c r="P37" s="60"/>
      <c r="Q37" s="60"/>
      <c r="R37" s="60"/>
      <c r="S37" s="60"/>
      <c r="T37" s="60"/>
      <c r="U37" s="60"/>
      <c r="V37" s="12">
        <f t="shared" si="23"/>
        <v>6</v>
      </c>
      <c r="W37" s="18">
        <v>28.333333333333332</v>
      </c>
      <c r="X37" s="138">
        <f t="shared" si="6"/>
        <v>21.176470588235293</v>
      </c>
      <c r="Y37" s="60">
        <v>25</v>
      </c>
      <c r="Z37" s="60">
        <v>18</v>
      </c>
      <c r="AA37" s="60">
        <v>31</v>
      </c>
      <c r="AB37" s="60">
        <v>29</v>
      </c>
      <c r="AC37" s="60">
        <v>29</v>
      </c>
      <c r="AD37" s="60">
        <v>0</v>
      </c>
      <c r="AE37" s="60"/>
      <c r="AF37" s="60"/>
      <c r="AG37" s="60"/>
      <c r="AH37" s="60"/>
      <c r="AI37" s="60"/>
      <c r="AJ37" s="60"/>
      <c r="AK37" s="12">
        <f t="shared" si="24"/>
        <v>132</v>
      </c>
      <c r="AL37" s="18">
        <v>268</v>
      </c>
      <c r="AM37" s="138">
        <f t="shared" si="7"/>
        <v>49.253731343283583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138</v>
      </c>
      <c r="CU37" s="142">
        <f t="shared" si="22"/>
        <v>46.256983240223462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0</v>
      </c>
      <c r="P38" s="60"/>
      <c r="Q38" s="60"/>
      <c r="R38" s="60"/>
      <c r="S38" s="60"/>
      <c r="T38" s="60"/>
      <c r="U38" s="60"/>
      <c r="V38" s="12">
        <f t="shared" si="23"/>
        <v>12</v>
      </c>
      <c r="W38" s="18">
        <v>43.333333333333336</v>
      </c>
      <c r="X38" s="138">
        <f t="shared" si="6"/>
        <v>27.69230769230769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1</v>
      </c>
      <c r="AE38" s="60"/>
      <c r="AF38" s="60"/>
      <c r="AG38" s="60"/>
      <c r="AH38" s="60"/>
      <c r="AI38" s="60"/>
      <c r="AJ38" s="60"/>
      <c r="AK38" s="12">
        <f t="shared" si="24"/>
        <v>21</v>
      </c>
      <c r="AL38" s="18">
        <v>101</v>
      </c>
      <c r="AM38" s="138">
        <f t="shared" si="7"/>
        <v>20.792079207920793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1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33</v>
      </c>
      <c r="CU38" s="142">
        <f t="shared" si="22"/>
        <v>22.398190045248867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0</v>
      </c>
      <c r="P39" s="60"/>
      <c r="Q39" s="60"/>
      <c r="R39" s="60"/>
      <c r="S39" s="60"/>
      <c r="T39" s="60"/>
      <c r="U39" s="60"/>
      <c r="V39" s="12">
        <f t="shared" si="23"/>
        <v>43</v>
      </c>
      <c r="W39" s="18">
        <v>71</v>
      </c>
      <c r="X39" s="138">
        <f t="shared" si="6"/>
        <v>60.563380281690137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7</v>
      </c>
      <c r="AE39" s="60"/>
      <c r="AF39" s="60"/>
      <c r="AG39" s="60"/>
      <c r="AH39" s="60"/>
      <c r="AI39" s="60"/>
      <c r="AJ39" s="60"/>
      <c r="AK39" s="12">
        <f t="shared" si="24"/>
        <v>185</v>
      </c>
      <c r="AL39" s="18">
        <v>181</v>
      </c>
      <c r="AM39" s="138">
        <f t="shared" si="7"/>
        <v>102.20994475138122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/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0</v>
      </c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7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237</v>
      </c>
      <c r="CU39" s="142">
        <f t="shared" si="22"/>
        <v>90.114068441064646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0</v>
      </c>
      <c r="P40" s="60"/>
      <c r="Q40" s="60"/>
      <c r="R40" s="60"/>
      <c r="S40" s="60"/>
      <c r="T40" s="60"/>
      <c r="U40" s="60"/>
      <c r="V40" s="12">
        <f t="shared" si="23"/>
        <v>29</v>
      </c>
      <c r="W40" s="18">
        <v>140</v>
      </c>
      <c r="X40" s="138">
        <f t="shared" si="6"/>
        <v>20.714285714285715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/>
      <c r="AF40" s="60"/>
      <c r="AG40" s="60"/>
      <c r="AH40" s="60"/>
      <c r="AI40" s="60"/>
      <c r="AJ40" s="60"/>
      <c r="AK40" s="12">
        <f t="shared" si="24"/>
        <v>15</v>
      </c>
      <c r="AL40" s="18">
        <v>11.666666666666666</v>
      </c>
      <c r="AM40" s="138">
        <f t="shared" si="7"/>
        <v>128.57142857142858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/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0</v>
      </c>
      <c r="BX40" s="60"/>
      <c r="BY40" s="60"/>
      <c r="BZ40" s="60"/>
      <c r="CA40" s="60"/>
      <c r="CB40" s="60"/>
      <c r="CC40" s="60"/>
      <c r="CD40" s="16">
        <f t="shared" si="27"/>
        <v>38</v>
      </c>
      <c r="CE40" s="18">
        <v>1</v>
      </c>
      <c r="CF40" s="138">
        <f t="shared" si="10"/>
        <v>3800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84</v>
      </c>
      <c r="CU40" s="142">
        <f t="shared" si="22"/>
        <v>54.663774403470725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0</v>
      </c>
      <c r="P41" s="60"/>
      <c r="Q41" s="60"/>
      <c r="R41" s="60"/>
      <c r="S41" s="60"/>
      <c r="T41" s="60"/>
      <c r="U41" s="60"/>
      <c r="V41" s="12">
        <f t="shared" si="23"/>
        <v>6</v>
      </c>
      <c r="W41" s="18">
        <v>50</v>
      </c>
      <c r="X41" s="138">
        <f t="shared" si="6"/>
        <v>12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/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/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28</v>
      </c>
      <c r="CU41" s="142">
        <f t="shared" si="22"/>
        <v>26.582278481012661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0</v>
      </c>
      <c r="P42" s="60"/>
      <c r="Q42" s="60"/>
      <c r="R42" s="60"/>
      <c r="S42" s="60"/>
      <c r="T42" s="60"/>
      <c r="U42" s="60"/>
      <c r="V42" s="12">
        <f t="shared" si="23"/>
        <v>81</v>
      </c>
      <c r="W42" s="18">
        <v>82.666666666666671</v>
      </c>
      <c r="X42" s="138">
        <f t="shared" si="6"/>
        <v>97.983870967741922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0</v>
      </c>
      <c r="AE42" s="60"/>
      <c r="AF42" s="60"/>
      <c r="AG42" s="60"/>
      <c r="AH42" s="60"/>
      <c r="AI42" s="60"/>
      <c r="AJ42" s="60"/>
      <c r="AK42" s="12">
        <f t="shared" si="24"/>
        <v>38</v>
      </c>
      <c r="AL42" s="18">
        <v>158.66666666666666</v>
      </c>
      <c r="AM42" s="138">
        <f t="shared" si="7"/>
        <v>23.949579831932773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0</v>
      </c>
      <c r="AT42" s="60"/>
      <c r="AU42" s="60"/>
      <c r="AV42" s="60"/>
      <c r="AW42" s="60"/>
      <c r="AX42" s="60"/>
      <c r="AY42" s="60"/>
      <c r="AZ42" s="12">
        <f t="shared" si="25"/>
        <v>4</v>
      </c>
      <c r="BA42" s="18">
        <v>2</v>
      </c>
      <c r="BB42" s="138">
        <f t="shared" si="8"/>
        <v>200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0</v>
      </c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/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126</v>
      </c>
      <c r="CU42" s="142">
        <f t="shared" si="22"/>
        <v>51.28900949796472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0</v>
      </c>
      <c r="P43" s="60"/>
      <c r="Q43" s="60"/>
      <c r="R43" s="60"/>
      <c r="S43" s="60"/>
      <c r="T43" s="60"/>
      <c r="U43" s="60"/>
      <c r="V43" s="12">
        <f t="shared" si="23"/>
        <v>125</v>
      </c>
      <c r="W43" s="18">
        <v>227.33333333333334</v>
      </c>
      <c r="X43" s="138">
        <f t="shared" si="6"/>
        <v>54.985337243401759</v>
      </c>
      <c r="Y43" s="60">
        <v>13</v>
      </c>
      <c r="Z43" s="60">
        <v>11</v>
      </c>
      <c r="AA43" s="60">
        <v>11</v>
      </c>
      <c r="AB43" s="60">
        <v>6</v>
      </c>
      <c r="AC43" s="60">
        <v>10</v>
      </c>
      <c r="AD43" s="60">
        <v>0</v>
      </c>
      <c r="AE43" s="60"/>
      <c r="AF43" s="60"/>
      <c r="AG43" s="60"/>
      <c r="AH43" s="60"/>
      <c r="AI43" s="60"/>
      <c r="AJ43" s="60"/>
      <c r="AK43" s="12">
        <f t="shared" si="24"/>
        <v>51</v>
      </c>
      <c r="AL43" s="18">
        <v>117.33333333333333</v>
      </c>
      <c r="AM43" s="138">
        <f t="shared" si="7"/>
        <v>43.465909090909093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0</v>
      </c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29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186</v>
      </c>
      <c r="CU43" s="142">
        <f t="shared" si="22"/>
        <v>50.68119891008174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2</v>
      </c>
      <c r="P45" s="60"/>
      <c r="Q45" s="60"/>
      <c r="R45" s="60"/>
      <c r="S45" s="60"/>
      <c r="T45" s="60"/>
      <c r="U45" s="60"/>
      <c r="V45" s="12">
        <f t="shared" si="23"/>
        <v>82</v>
      </c>
      <c r="W45" s="18">
        <v>151.33333333333334</v>
      </c>
      <c r="X45" s="138">
        <f t="shared" si="6"/>
        <v>54.185022026431717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3</v>
      </c>
      <c r="AE45" s="60"/>
      <c r="AF45" s="60"/>
      <c r="AG45" s="60"/>
      <c r="AH45" s="60"/>
      <c r="AI45" s="60"/>
      <c r="AJ45" s="60"/>
      <c r="AK45" s="12">
        <f t="shared" si="24"/>
        <v>80</v>
      </c>
      <c r="AL45" s="18">
        <v>320.66666666666669</v>
      </c>
      <c r="AM45" s="138">
        <f t="shared" si="7"/>
        <v>24.948024948024948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/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5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174</v>
      </c>
      <c r="CU45" s="142">
        <f t="shared" si="22"/>
        <v>35.631399317406142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/>
      <c r="Q46" s="60"/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0</v>
      </c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0</v>
      </c>
      <c r="BX46" s="60"/>
      <c r="BY46" s="60"/>
      <c r="BZ46" s="60"/>
      <c r="CA46" s="60"/>
      <c r="CB46" s="60"/>
      <c r="CC46" s="60"/>
      <c r="CD46" s="16">
        <f t="shared" si="27"/>
        <v>1</v>
      </c>
      <c r="CE46" s="18">
        <v>3.3333333333333335</v>
      </c>
      <c r="CF46" s="138">
        <f t="shared" si="10"/>
        <v>30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6</v>
      </c>
      <c r="CU46" s="142">
        <f t="shared" si="22"/>
        <v>29.032258064516132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0</v>
      </c>
      <c r="P47" s="60"/>
      <c r="Q47" s="60"/>
      <c r="R47" s="60"/>
      <c r="S47" s="60"/>
      <c r="T47" s="60"/>
      <c r="U47" s="60"/>
      <c r="V47" s="12">
        <f t="shared" si="23"/>
        <v>5</v>
      </c>
      <c r="W47" s="18">
        <v>11</v>
      </c>
      <c r="X47" s="138">
        <f t="shared" si="6"/>
        <v>45.454545454545453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6</v>
      </c>
      <c r="CU47" s="142">
        <f t="shared" si="22"/>
        <v>11.042944785276074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/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/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2</v>
      </c>
      <c r="P49" s="60"/>
      <c r="Q49" s="60"/>
      <c r="R49" s="60"/>
      <c r="S49" s="60"/>
      <c r="T49" s="60"/>
      <c r="U49" s="60"/>
      <c r="V49" s="12">
        <f t="shared" si="23"/>
        <v>83</v>
      </c>
      <c r="W49" s="18">
        <v>174.66666666666666</v>
      </c>
      <c r="X49" s="138">
        <f t="shared" si="6"/>
        <v>47.519083969465655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8</v>
      </c>
      <c r="AE49" s="60"/>
      <c r="AF49" s="60"/>
      <c r="AG49" s="60"/>
      <c r="AH49" s="60"/>
      <c r="AI49" s="60"/>
      <c r="AJ49" s="60"/>
      <c r="AK49" s="12">
        <f t="shared" si="24"/>
        <v>164</v>
      </c>
      <c r="AL49" s="18">
        <v>429.66666666666669</v>
      </c>
      <c r="AM49" s="138">
        <f t="shared" si="7"/>
        <v>38.169123351435218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/>
      <c r="AU49" s="60"/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10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248</v>
      </c>
      <c r="CU49" s="142">
        <f t="shared" si="22"/>
        <v>40.478781284004342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0</v>
      </c>
      <c r="P50" s="60"/>
      <c r="Q50" s="60"/>
      <c r="R50" s="60"/>
      <c r="S50" s="60"/>
      <c r="T50" s="60"/>
      <c r="U50" s="60"/>
      <c r="V50" s="12">
        <f t="shared" si="23"/>
        <v>4</v>
      </c>
      <c r="W50" s="18">
        <v>2.3333333333333335</v>
      </c>
      <c r="X50" s="138">
        <f t="shared" si="6"/>
        <v>171.42857142857142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0</v>
      </c>
      <c r="AE50" s="60"/>
      <c r="AF50" s="60"/>
      <c r="AG50" s="60"/>
      <c r="AH50" s="60"/>
      <c r="AI50" s="60"/>
      <c r="AJ50" s="60"/>
      <c r="AK50" s="12">
        <f t="shared" si="24"/>
        <v>5</v>
      </c>
      <c r="AL50" s="18">
        <v>42.333333333333336</v>
      </c>
      <c r="AM50" s="138">
        <f t="shared" si="7"/>
        <v>11.811023622047244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9</v>
      </c>
      <c r="CU50" s="142">
        <f t="shared" si="22"/>
        <v>19.999999999999996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0</v>
      </c>
      <c r="AE51" s="60"/>
      <c r="AF51" s="60"/>
      <c r="AG51" s="60"/>
      <c r="AH51" s="60"/>
      <c r="AI51" s="60"/>
      <c r="AJ51" s="60"/>
      <c r="AK51" s="12">
        <f t="shared" si="24"/>
        <v>22</v>
      </c>
      <c r="AL51" s="18">
        <v>42.333333333333336</v>
      </c>
      <c r="AM51" s="138">
        <f t="shared" si="7"/>
        <v>51.968503937007867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/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23</v>
      </c>
      <c r="CU51" s="142">
        <f t="shared" si="22"/>
        <v>48.936170212765958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/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0</v>
      </c>
      <c r="AE52" s="60"/>
      <c r="AF52" s="60"/>
      <c r="AG52" s="60"/>
      <c r="AH52" s="60"/>
      <c r="AI52" s="60"/>
      <c r="AJ52" s="60"/>
      <c r="AK52" s="12">
        <f t="shared" si="24"/>
        <v>53</v>
      </c>
      <c r="AL52" s="18">
        <v>68.333333333333329</v>
      </c>
      <c r="AM52" s="138">
        <f t="shared" si="7"/>
        <v>77.560975609756099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57</v>
      </c>
      <c r="CU52" s="142">
        <f t="shared" si="22"/>
        <v>68.400000000000006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0</v>
      </c>
      <c r="P53" s="60"/>
      <c r="Q53" s="60"/>
      <c r="R53" s="60"/>
      <c r="S53" s="60"/>
      <c r="T53" s="60"/>
      <c r="U53" s="60"/>
      <c r="V53" s="12">
        <f t="shared" si="23"/>
        <v>26</v>
      </c>
      <c r="W53" s="18">
        <v>24.666666666666668</v>
      </c>
      <c r="X53" s="138">
        <f t="shared" si="6"/>
        <v>105.40540540540539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0</v>
      </c>
      <c r="AE53" s="60"/>
      <c r="AF53" s="60"/>
      <c r="AG53" s="60"/>
      <c r="AH53" s="60"/>
      <c r="AI53" s="60"/>
      <c r="AJ53" s="60"/>
      <c r="AK53" s="12">
        <f t="shared" si="24"/>
        <v>109</v>
      </c>
      <c r="AL53" s="18">
        <v>312.66666666666669</v>
      </c>
      <c r="AM53" s="138">
        <f t="shared" si="7"/>
        <v>34.86140724946695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135</v>
      </c>
      <c r="CU53" s="142">
        <f t="shared" si="22"/>
        <v>39.901477832512313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24</v>
      </c>
      <c r="O54" s="60">
        <v>0</v>
      </c>
      <c r="P54" s="60"/>
      <c r="Q54" s="60"/>
      <c r="R54" s="60"/>
      <c r="S54" s="60"/>
      <c r="T54" s="60"/>
      <c r="U54" s="60"/>
      <c r="V54" s="12">
        <f t="shared" si="23"/>
        <v>148</v>
      </c>
      <c r="W54" s="18">
        <v>497</v>
      </c>
      <c r="X54" s="138">
        <f t="shared" si="6"/>
        <v>29.77867203219316</v>
      </c>
      <c r="Y54" s="60">
        <v>22</v>
      </c>
      <c r="Z54" s="60">
        <v>39</v>
      </c>
      <c r="AA54" s="60">
        <v>37</v>
      </c>
      <c r="AB54" s="60">
        <v>20</v>
      </c>
      <c r="AC54" s="60">
        <v>15</v>
      </c>
      <c r="AD54" s="60">
        <v>0</v>
      </c>
      <c r="AE54" s="60"/>
      <c r="AF54" s="60"/>
      <c r="AG54" s="60"/>
      <c r="AH54" s="60"/>
      <c r="AI54" s="60"/>
      <c r="AJ54" s="60"/>
      <c r="AK54" s="12">
        <f t="shared" si="24"/>
        <v>133</v>
      </c>
      <c r="AL54" s="18">
        <v>332</v>
      </c>
      <c r="AM54" s="138">
        <f t="shared" si="7"/>
        <v>40.060240963855421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0</v>
      </c>
      <c r="BX54" s="60"/>
      <c r="BY54" s="60"/>
      <c r="BZ54" s="60"/>
      <c r="CA54" s="60"/>
      <c r="CB54" s="60"/>
      <c r="CC54" s="60"/>
      <c r="CD54" s="16">
        <f t="shared" si="27"/>
        <v>8</v>
      </c>
      <c r="CE54" s="18">
        <v>10.333333333333334</v>
      </c>
      <c r="CF54" s="138">
        <f t="shared" si="10"/>
        <v>77.41935483870968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40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292</v>
      </c>
      <c r="CU54" s="142">
        <f t="shared" si="22"/>
        <v>34.258897145091908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1</v>
      </c>
      <c r="P55" s="60"/>
      <c r="Q55" s="60"/>
      <c r="R55" s="60"/>
      <c r="S55" s="60"/>
      <c r="T55" s="60"/>
      <c r="U55" s="60"/>
      <c r="V55" s="12">
        <f t="shared" si="23"/>
        <v>70</v>
      </c>
      <c r="W55" s="18">
        <v>158</v>
      </c>
      <c r="X55" s="138">
        <f t="shared" si="6"/>
        <v>44.303797468354425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0</v>
      </c>
      <c r="AE55" s="60"/>
      <c r="AF55" s="60"/>
      <c r="AG55" s="60"/>
      <c r="AH55" s="60"/>
      <c r="AI55" s="60"/>
      <c r="AJ55" s="60"/>
      <c r="AK55" s="12">
        <f t="shared" si="24"/>
        <v>91</v>
      </c>
      <c r="AL55" s="18">
        <v>264.66666666666669</v>
      </c>
      <c r="AM55" s="138">
        <f t="shared" si="7"/>
        <v>34.382871536523929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/>
      <c r="AU55" s="60"/>
      <c r="AV55" s="60"/>
      <c r="AW55" s="60"/>
      <c r="AX55" s="60"/>
      <c r="AY55" s="60"/>
      <c r="AZ55" s="12">
        <f t="shared" si="25"/>
        <v>7</v>
      </c>
      <c r="BA55" s="18">
        <v>10</v>
      </c>
      <c r="BB55" s="138">
        <f t="shared" si="8"/>
        <v>70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1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169</v>
      </c>
      <c r="CU55" s="142">
        <f t="shared" si="22"/>
        <v>37.892376681614351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0</v>
      </c>
      <c r="P56" s="60"/>
      <c r="Q56" s="60"/>
      <c r="R56" s="60"/>
      <c r="S56" s="60"/>
      <c r="T56" s="60"/>
      <c r="U56" s="60"/>
      <c r="V56" s="12">
        <f t="shared" si="23"/>
        <v>177</v>
      </c>
      <c r="W56" s="18">
        <v>608.66666666666663</v>
      </c>
      <c r="X56" s="138">
        <f t="shared" si="6"/>
        <v>29.079956188389929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</v>
      </c>
      <c r="AE56" s="60"/>
      <c r="AF56" s="60"/>
      <c r="AG56" s="60"/>
      <c r="AH56" s="60"/>
      <c r="AI56" s="60"/>
      <c r="AJ56" s="60"/>
      <c r="AK56" s="12">
        <f t="shared" si="24"/>
        <v>385</v>
      </c>
      <c r="AL56" s="18">
        <v>1198</v>
      </c>
      <c r="AM56" s="138">
        <f t="shared" si="7"/>
        <v>32.136894824707845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0</v>
      </c>
      <c r="AT56" s="60"/>
      <c r="AU56" s="60"/>
      <c r="AV56" s="60"/>
      <c r="AW56" s="60"/>
      <c r="AX56" s="60"/>
      <c r="AY56" s="60"/>
      <c r="AZ56" s="12">
        <f t="shared" si="25"/>
        <v>7</v>
      </c>
      <c r="BA56" s="18">
        <v>32.333333333333336</v>
      </c>
      <c r="BB56" s="138">
        <f t="shared" si="8"/>
        <v>21.649484536082472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0</v>
      </c>
      <c r="BX56" s="60"/>
      <c r="BY56" s="60"/>
      <c r="BZ56" s="60"/>
      <c r="CA56" s="60"/>
      <c r="CB56" s="60"/>
      <c r="CC56" s="60"/>
      <c r="CD56" s="16">
        <f t="shared" si="27"/>
        <v>24</v>
      </c>
      <c r="CE56" s="18">
        <v>97</v>
      </c>
      <c r="CF56" s="138">
        <f t="shared" si="10"/>
        <v>24.742268041237114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6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593</v>
      </c>
      <c r="CU56" s="142">
        <f t="shared" si="22"/>
        <v>30.609084652443226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/>
      <c r="Q57" s="60"/>
      <c r="R57" s="60"/>
      <c r="S57" s="60"/>
      <c r="T57" s="60"/>
      <c r="U57" s="60"/>
      <c r="V57" s="12">
        <f t="shared" si="23"/>
        <v>1</v>
      </c>
      <c r="W57" s="18">
        <v>16.666666666666668</v>
      </c>
      <c r="X57" s="138">
        <f t="shared" si="6"/>
        <v>6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0</v>
      </c>
      <c r="AE57" s="60"/>
      <c r="AF57" s="60"/>
      <c r="AG57" s="60"/>
      <c r="AH57" s="60"/>
      <c r="AI57" s="60"/>
      <c r="AJ57" s="60"/>
      <c r="AK57" s="12">
        <f t="shared" si="24"/>
        <v>63</v>
      </c>
      <c r="AL57" s="18">
        <v>209.66666666666666</v>
      </c>
      <c r="AM57" s="138">
        <f t="shared" si="7"/>
        <v>30.047694753577108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65</v>
      </c>
      <c r="CU57" s="142">
        <f t="shared" si="22"/>
        <v>28.260869565217391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0</v>
      </c>
      <c r="P58" s="60"/>
      <c r="Q58" s="60"/>
      <c r="R58" s="60"/>
      <c r="S58" s="60"/>
      <c r="T58" s="60"/>
      <c r="U58" s="60"/>
      <c r="V58" s="12">
        <f t="shared" si="23"/>
        <v>2</v>
      </c>
      <c r="W58" s="18">
        <v>15</v>
      </c>
      <c r="X58" s="138">
        <f t="shared" si="6"/>
        <v>13.333333333333334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0</v>
      </c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7</v>
      </c>
      <c r="CU58" s="142">
        <f t="shared" si="22"/>
        <v>5.5408970976253293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0</v>
      </c>
      <c r="P59" s="60"/>
      <c r="Q59" s="60"/>
      <c r="R59" s="60"/>
      <c r="S59" s="60"/>
      <c r="T59" s="60"/>
      <c r="U59" s="60"/>
      <c r="V59" s="12">
        <f t="shared" si="23"/>
        <v>8</v>
      </c>
      <c r="W59" s="18">
        <v>10.333333333333334</v>
      </c>
      <c r="X59" s="138">
        <f t="shared" si="6"/>
        <v>77.41935483870968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0</v>
      </c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/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11</v>
      </c>
      <c r="CU59" s="142">
        <f t="shared" si="22"/>
        <v>23.404255319148938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/>
      <c r="Q60" s="60"/>
      <c r="R60" s="60"/>
      <c r="S60" s="60"/>
      <c r="T60" s="60"/>
      <c r="U60" s="60"/>
      <c r="V60" s="12">
        <f t="shared" si="23"/>
        <v>5</v>
      </c>
      <c r="W60" s="18">
        <v>18.666666666666668</v>
      </c>
      <c r="X60" s="138">
        <f t="shared" si="6"/>
        <v>26.785714285714285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0</v>
      </c>
      <c r="AE60" s="60"/>
      <c r="AF60" s="60"/>
      <c r="AG60" s="60"/>
      <c r="AH60" s="60"/>
      <c r="AI60" s="60"/>
      <c r="AJ60" s="60"/>
      <c r="AK60" s="12">
        <f t="shared" si="24"/>
        <v>15</v>
      </c>
      <c r="AL60" s="18">
        <v>68.333333333333329</v>
      </c>
      <c r="AM60" s="138">
        <f t="shared" si="7"/>
        <v>21.951219512195124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0</v>
      </c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23</v>
      </c>
      <c r="CU60" s="142">
        <f t="shared" si="22"/>
        <v>25.09090909090909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0</v>
      </c>
      <c r="P61" s="60"/>
      <c r="Q61" s="60"/>
      <c r="R61" s="60"/>
      <c r="S61" s="60"/>
      <c r="T61" s="60"/>
      <c r="U61" s="60"/>
      <c r="V61" s="12">
        <f t="shared" si="23"/>
        <v>2</v>
      </c>
      <c r="W61" s="18">
        <v>6</v>
      </c>
      <c r="X61" s="138">
        <f t="shared" si="6"/>
        <v>33.333333333333329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0</v>
      </c>
      <c r="AE61" s="60"/>
      <c r="AF61" s="60"/>
      <c r="AG61" s="60"/>
      <c r="AH61" s="60"/>
      <c r="AI61" s="60"/>
      <c r="AJ61" s="60"/>
      <c r="AK61" s="12">
        <f t="shared" si="24"/>
        <v>6</v>
      </c>
      <c r="AL61" s="18">
        <v>14.666666666666666</v>
      </c>
      <c r="AM61" s="138">
        <f t="shared" si="7"/>
        <v>40.909090909090914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8</v>
      </c>
      <c r="CU61" s="142">
        <f t="shared" si="22"/>
        <v>38.70967741935484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0</v>
      </c>
      <c r="P62" s="60"/>
      <c r="Q62" s="60"/>
      <c r="R62" s="60"/>
      <c r="S62" s="60"/>
      <c r="T62" s="60"/>
      <c r="U62" s="60"/>
      <c r="V62" s="12">
        <f t="shared" si="23"/>
        <v>2</v>
      </c>
      <c r="W62" s="18">
        <v>10</v>
      </c>
      <c r="X62" s="138">
        <f t="shared" si="6"/>
        <v>20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0</v>
      </c>
      <c r="AE62" s="60"/>
      <c r="AF62" s="60"/>
      <c r="AG62" s="60"/>
      <c r="AH62" s="60"/>
      <c r="AI62" s="60"/>
      <c r="AJ62" s="60"/>
      <c r="AK62" s="12">
        <f t="shared" si="24"/>
        <v>2</v>
      </c>
      <c r="AL62" s="18">
        <v>11.333333333333334</v>
      </c>
      <c r="AM62" s="138">
        <f t="shared" si="7"/>
        <v>17.647058823529409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4</v>
      </c>
      <c r="CU62" s="142">
        <f t="shared" si="22"/>
        <v>16.216216216216214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0</v>
      </c>
      <c r="O63" s="60">
        <v>0</v>
      </c>
      <c r="P63" s="60"/>
      <c r="Q63" s="60"/>
      <c r="R63" s="60"/>
      <c r="S63" s="60"/>
      <c r="T63" s="60"/>
      <c r="U63" s="60"/>
      <c r="V63" s="12">
        <f t="shared" si="23"/>
        <v>45</v>
      </c>
      <c r="W63" s="18">
        <v>106.33333333333333</v>
      </c>
      <c r="X63" s="138">
        <f t="shared" si="6"/>
        <v>42.319749216300941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0</v>
      </c>
      <c r="AE63" s="60"/>
      <c r="AF63" s="60"/>
      <c r="AG63" s="60"/>
      <c r="AH63" s="60"/>
      <c r="AI63" s="60"/>
      <c r="AJ63" s="60"/>
      <c r="AK63" s="12">
        <f t="shared" si="24"/>
        <v>76</v>
      </c>
      <c r="AL63" s="18">
        <v>239.66666666666666</v>
      </c>
      <c r="AM63" s="138">
        <f t="shared" si="7"/>
        <v>31.710709318497916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0</v>
      </c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2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129</v>
      </c>
      <c r="CU63" s="142">
        <f t="shared" si="22"/>
        <v>36.892278360343191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/>
      <c r="AF64" s="60"/>
      <c r="AG64" s="60"/>
      <c r="AH64" s="60"/>
      <c r="AI64" s="60"/>
      <c r="AJ64" s="60"/>
      <c r="AK64" s="12">
        <f t="shared" si="24"/>
        <v>18</v>
      </c>
      <c r="AL64" s="18">
        <v>31.666666666666668</v>
      </c>
      <c r="AM64" s="138">
        <f t="shared" si="7"/>
        <v>56.84210526315789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18</v>
      </c>
      <c r="CU64" s="142">
        <f t="shared" si="22"/>
        <v>49.090909090909086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0</v>
      </c>
      <c r="AE65" s="60"/>
      <c r="AF65" s="60"/>
      <c r="AG65" s="60"/>
      <c r="AH65" s="60"/>
      <c r="AI65" s="60"/>
      <c r="AJ65" s="60"/>
      <c r="AK65" s="12">
        <f t="shared" si="24"/>
        <v>31</v>
      </c>
      <c r="AL65" s="18">
        <v>59.666666666666664</v>
      </c>
      <c r="AM65" s="138">
        <f t="shared" si="7"/>
        <v>51.955307262569839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32</v>
      </c>
      <c r="CU65" s="142">
        <f t="shared" si="22"/>
        <v>46.601941747572823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0</v>
      </c>
      <c r="P66" s="60"/>
      <c r="Q66" s="60"/>
      <c r="R66" s="60"/>
      <c r="S66" s="60"/>
      <c r="T66" s="60"/>
      <c r="U66" s="60"/>
      <c r="V66" s="12">
        <f t="shared" si="23"/>
        <v>50</v>
      </c>
      <c r="W66" s="18">
        <v>122.66666666666667</v>
      </c>
      <c r="X66" s="138">
        <f t="shared" si="6"/>
        <v>40.760869565217391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0</v>
      </c>
      <c r="AE66" s="60"/>
      <c r="AF66" s="60"/>
      <c r="AG66" s="60"/>
      <c r="AH66" s="60"/>
      <c r="AI66" s="60"/>
      <c r="AJ66" s="60"/>
      <c r="AK66" s="12">
        <f t="shared" si="24"/>
        <v>95</v>
      </c>
      <c r="AL66" s="18">
        <v>372.66666666666669</v>
      </c>
      <c r="AM66" s="138">
        <f t="shared" si="7"/>
        <v>25.491949910554563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/>
      <c r="AU66" s="60"/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/>
      <c r="BY66" s="60"/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152</v>
      </c>
      <c r="CU66" s="142">
        <f t="shared" si="22"/>
        <v>29.706840390879481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1</v>
      </c>
      <c r="P68" s="60"/>
      <c r="Q68" s="60"/>
      <c r="R68" s="60"/>
      <c r="S68" s="60"/>
      <c r="T68" s="60"/>
      <c r="U68" s="60"/>
      <c r="V68" s="12">
        <f t="shared" si="23"/>
        <v>60</v>
      </c>
      <c r="W68" s="18">
        <v>79</v>
      </c>
      <c r="X68" s="138">
        <f t="shared" si="6"/>
        <v>75.949367088607602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</v>
      </c>
      <c r="AE68" s="60"/>
      <c r="AF68" s="60"/>
      <c r="AG68" s="60"/>
      <c r="AH68" s="60"/>
      <c r="AI68" s="60"/>
      <c r="AJ68" s="60"/>
      <c r="AK68" s="12">
        <f t="shared" si="24"/>
        <v>90</v>
      </c>
      <c r="AL68" s="18">
        <v>224.33333333333334</v>
      </c>
      <c r="AM68" s="138">
        <f t="shared" si="7"/>
        <v>40.118870728083209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/>
      <c r="AU68" s="60"/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151</v>
      </c>
      <c r="CU68" s="142">
        <f t="shared" si="22"/>
        <v>49.400218102508177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2</v>
      </c>
      <c r="P69" s="60"/>
      <c r="Q69" s="60"/>
      <c r="R69" s="60"/>
      <c r="S69" s="60"/>
      <c r="T69" s="60"/>
      <c r="U69" s="60"/>
      <c r="V69" s="12">
        <f t="shared" si="23"/>
        <v>50</v>
      </c>
      <c r="W69" s="18">
        <v>110.66666666666667</v>
      </c>
      <c r="X69" s="138">
        <f t="shared" si="6"/>
        <v>45.180722891566262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0</v>
      </c>
      <c r="AE69" s="60"/>
      <c r="AF69" s="60"/>
      <c r="AG69" s="60"/>
      <c r="AH69" s="60"/>
      <c r="AI69" s="60"/>
      <c r="AJ69" s="60"/>
      <c r="AK69" s="12">
        <f t="shared" si="24"/>
        <v>8</v>
      </c>
      <c r="AL69" s="18">
        <v>87.666666666666671</v>
      </c>
      <c r="AM69" s="138">
        <f t="shared" si="7"/>
        <v>9.1254752851711007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1</v>
      </c>
      <c r="BX69" s="60"/>
      <c r="BY69" s="60"/>
      <c r="BZ69" s="60"/>
      <c r="CA69" s="60"/>
      <c r="CB69" s="60"/>
      <c r="CC69" s="60"/>
      <c r="CD69" s="16">
        <f t="shared" si="27"/>
        <v>2</v>
      </c>
      <c r="CE69" s="18">
        <v>15.333333333333334</v>
      </c>
      <c r="CF69" s="138">
        <f t="shared" si="10"/>
        <v>13.043478260869565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3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60</v>
      </c>
      <c r="CU69" s="142">
        <f t="shared" si="22"/>
        <v>27.480916030534353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/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6</v>
      </c>
      <c r="AE70" s="60"/>
      <c r="AF70" s="60"/>
      <c r="AG70" s="60"/>
      <c r="AH70" s="60"/>
      <c r="AI70" s="60"/>
      <c r="AJ70" s="60"/>
      <c r="AK70" s="12">
        <f t="shared" si="24"/>
        <v>168</v>
      </c>
      <c r="AL70" s="18">
        <v>306.33333333333331</v>
      </c>
      <c r="AM70" s="138">
        <f t="shared" si="7"/>
        <v>54.842219804134928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6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202</v>
      </c>
      <c r="CU70" s="142">
        <f t="shared" si="22"/>
        <v>42.79661016949153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/>
      <c r="Q71" s="60"/>
      <c r="R71" s="60"/>
      <c r="S71" s="60"/>
      <c r="T71" s="60"/>
      <c r="U71" s="60"/>
      <c r="V71" s="12">
        <f t="shared" si="23"/>
        <v>20</v>
      </c>
      <c r="W71" s="18">
        <v>69</v>
      </c>
      <c r="X71" s="138">
        <f t="shared" ref="X71:X134" si="31">IFERROR(V71/W71,0)*100</f>
        <v>28.985507246376812</v>
      </c>
      <c r="Y71" s="60">
        <v>25</v>
      </c>
      <c r="Z71" s="60">
        <v>16</v>
      </c>
      <c r="AA71" s="60">
        <v>23</v>
      </c>
      <c r="AB71" s="60">
        <v>38</v>
      </c>
      <c r="AC71" s="60">
        <v>17</v>
      </c>
      <c r="AD71" s="60">
        <v>0</v>
      </c>
      <c r="AE71" s="60"/>
      <c r="AF71" s="60"/>
      <c r="AG71" s="60"/>
      <c r="AH71" s="60"/>
      <c r="AI71" s="60"/>
      <c r="AJ71" s="60"/>
      <c r="AK71" s="12">
        <f t="shared" si="24"/>
        <v>119</v>
      </c>
      <c r="AL71" s="18">
        <v>299.33333333333331</v>
      </c>
      <c r="AM71" s="138">
        <f t="shared" ref="AM71:AM134" si="32">IFERROR(AK71/AL71,0)*100</f>
        <v>39.755011135857465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/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/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22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149</v>
      </c>
      <c r="CU71" s="142">
        <f t="shared" ref="CU71:CU134" si="47">IFERROR(CT71/CS71,0) * 100</f>
        <v>37.785291631445475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/>
      <c r="Q72" s="60"/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/>
      <c r="AF72" s="60"/>
      <c r="AG72" s="60"/>
      <c r="AH72" s="60"/>
      <c r="AI72" s="60"/>
      <c r="AJ72" s="60"/>
      <c r="AK72" s="12">
        <f t="shared" ref="AK72:AK135" si="49">SUM(Y72:AJ72)</f>
        <v>4</v>
      </c>
      <c r="AL72" s="18">
        <v>17.333333333333332</v>
      </c>
      <c r="AM72" s="138">
        <f t="shared" si="32"/>
        <v>23.076923076923077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7</v>
      </c>
      <c r="CU72" s="142">
        <f t="shared" si="47"/>
        <v>34.42622950819672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/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/>
      <c r="Q74" s="60"/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0</v>
      </c>
      <c r="AD75" s="60">
        <v>0</v>
      </c>
      <c r="AE75" s="60"/>
      <c r="AF75" s="60"/>
      <c r="AG75" s="60"/>
      <c r="AH75" s="60"/>
      <c r="AI75" s="60"/>
      <c r="AJ75" s="60"/>
      <c r="AK75" s="12">
        <f t="shared" si="49"/>
        <v>15</v>
      </c>
      <c r="AL75" s="18">
        <v>27.333333333333332</v>
      </c>
      <c r="AM75" s="138">
        <f t="shared" si="32"/>
        <v>54.878048780487809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15</v>
      </c>
      <c r="CU75" s="142">
        <f t="shared" si="47"/>
        <v>53.571428571428584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/>
      <c r="AF76" s="60"/>
      <c r="AG76" s="60"/>
      <c r="AH76" s="60"/>
      <c r="AI76" s="60"/>
      <c r="AJ76" s="60"/>
      <c r="AK76" s="12">
        <f t="shared" si="49"/>
        <v>10</v>
      </c>
      <c r="AL76" s="18">
        <v>53.666666666666664</v>
      </c>
      <c r="AM76" s="138">
        <f t="shared" si="32"/>
        <v>18.633540372670808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/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11</v>
      </c>
      <c r="CU76" s="142">
        <f t="shared" si="47"/>
        <v>17.647058823529409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0</v>
      </c>
      <c r="AD77" s="60">
        <v>0</v>
      </c>
      <c r="AE77" s="60"/>
      <c r="AF77" s="60"/>
      <c r="AG77" s="60"/>
      <c r="AH77" s="60"/>
      <c r="AI77" s="60"/>
      <c r="AJ77" s="60"/>
      <c r="AK77" s="12">
        <f t="shared" si="49"/>
        <v>4</v>
      </c>
      <c r="AL77" s="18">
        <v>34.333333333333336</v>
      </c>
      <c r="AM77" s="138">
        <f t="shared" si="32"/>
        <v>11.650485436893202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4</v>
      </c>
      <c r="CU77" s="142">
        <f t="shared" si="47"/>
        <v>8.3916083916083899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0</v>
      </c>
      <c r="AE78" s="60"/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/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0</v>
      </c>
      <c r="AD79" s="60">
        <v>0</v>
      </c>
      <c r="AE79" s="60"/>
      <c r="AF79" s="60"/>
      <c r="AG79" s="60"/>
      <c r="AH79" s="60"/>
      <c r="AI79" s="60"/>
      <c r="AJ79" s="60"/>
      <c r="AK79" s="12">
        <f t="shared" si="49"/>
        <v>5</v>
      </c>
      <c r="AL79" s="18">
        <v>62.666666666666664</v>
      </c>
      <c r="AM79" s="138">
        <f t="shared" si="32"/>
        <v>7.9787234042553195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8</v>
      </c>
      <c r="CU79" s="142">
        <f t="shared" si="47"/>
        <v>11.483253588516748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0</v>
      </c>
      <c r="P80" s="60"/>
      <c r="Q80" s="60"/>
      <c r="R80" s="60"/>
      <c r="S80" s="60"/>
      <c r="T80" s="60"/>
      <c r="U80" s="60"/>
      <c r="V80" s="12">
        <f t="shared" si="48"/>
        <v>50</v>
      </c>
      <c r="W80" s="18">
        <v>6.333333333333333</v>
      </c>
      <c r="X80" s="138">
        <f t="shared" si="31"/>
        <v>789.47368421052636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/>
      <c r="AF80" s="60"/>
      <c r="AG80" s="60"/>
      <c r="AH80" s="60"/>
      <c r="AI80" s="60"/>
      <c r="AJ80" s="60"/>
      <c r="AK80" s="12">
        <f t="shared" si="49"/>
        <v>3</v>
      </c>
      <c r="AL80" s="18">
        <v>140</v>
      </c>
      <c r="AM80" s="138">
        <f t="shared" si="32"/>
        <v>2.1428571428571428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/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0</v>
      </c>
      <c r="BX80" s="60"/>
      <c r="BY80" s="60"/>
      <c r="BZ80" s="60"/>
      <c r="CA80" s="60"/>
      <c r="CB80" s="60"/>
      <c r="CC80" s="60"/>
      <c r="CD80" s="16">
        <f t="shared" si="52"/>
        <v>18</v>
      </c>
      <c r="CE80" s="18">
        <v>1</v>
      </c>
      <c r="CF80" s="138">
        <f t="shared" si="35"/>
        <v>1800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72</v>
      </c>
      <c r="CU80" s="142">
        <f t="shared" si="47"/>
        <v>48.106904231625833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0</v>
      </c>
      <c r="P81" s="60"/>
      <c r="Q81" s="60"/>
      <c r="R81" s="60"/>
      <c r="S81" s="60"/>
      <c r="T81" s="60"/>
      <c r="U81" s="60"/>
      <c r="V81" s="12">
        <f t="shared" si="48"/>
        <v>1</v>
      </c>
      <c r="W81" s="18">
        <v>10.333333333333334</v>
      </c>
      <c r="X81" s="138">
        <f t="shared" si="31"/>
        <v>9.67741935483871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0</v>
      </c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/>
      <c r="AU81" s="60"/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8</v>
      </c>
      <c r="CU81" s="142">
        <f t="shared" si="47"/>
        <v>28.571428571428569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0</v>
      </c>
      <c r="AD82" s="60">
        <v>0</v>
      </c>
      <c r="AE82" s="60"/>
      <c r="AF82" s="60"/>
      <c r="AG82" s="60"/>
      <c r="AH82" s="60"/>
      <c r="AI82" s="60"/>
      <c r="AJ82" s="60"/>
      <c r="AK82" s="12">
        <f t="shared" si="49"/>
        <v>13</v>
      </c>
      <c r="AL82" s="18">
        <v>82.666666666666671</v>
      </c>
      <c r="AM82" s="138">
        <f t="shared" si="32"/>
        <v>15.725806451612904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16</v>
      </c>
      <c r="CU82" s="142">
        <f t="shared" si="47"/>
        <v>16.608996539792386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0</v>
      </c>
      <c r="P83" s="60"/>
      <c r="Q83" s="60"/>
      <c r="R83" s="60"/>
      <c r="S83" s="60"/>
      <c r="T83" s="60"/>
      <c r="U83" s="60"/>
      <c r="V83" s="12">
        <f t="shared" si="48"/>
        <v>6</v>
      </c>
      <c r="W83" s="18">
        <v>31.666666666666668</v>
      </c>
      <c r="X83" s="138">
        <f t="shared" si="31"/>
        <v>18.947368421052634</v>
      </c>
      <c r="Y83" s="60">
        <v>0</v>
      </c>
      <c r="Z83" s="60">
        <v>6</v>
      </c>
      <c r="AA83" s="60">
        <v>0</v>
      </c>
      <c r="AB83" s="60">
        <v>0</v>
      </c>
      <c r="AC83" s="60">
        <v>0</v>
      </c>
      <c r="AD83" s="60">
        <v>0</v>
      </c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12</v>
      </c>
      <c r="CU83" s="142">
        <f t="shared" si="47"/>
        <v>17.30769230769231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0</v>
      </c>
      <c r="O84" s="60">
        <v>0</v>
      </c>
      <c r="P84" s="60"/>
      <c r="Q84" s="60"/>
      <c r="R84" s="60"/>
      <c r="S84" s="60"/>
      <c r="T84" s="60"/>
      <c r="U84" s="60"/>
      <c r="V84" s="12">
        <f t="shared" si="48"/>
        <v>1</v>
      </c>
      <c r="W84" s="18">
        <v>1.6666666666666667</v>
      </c>
      <c r="X84" s="138">
        <f t="shared" si="31"/>
        <v>60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/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/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0</v>
      </c>
      <c r="BW84" s="60">
        <v>0</v>
      </c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8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9</v>
      </c>
      <c r="CU84" s="142">
        <f t="shared" si="47"/>
        <v>112.5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0</v>
      </c>
      <c r="P85" s="60"/>
      <c r="Q85" s="60"/>
      <c r="R85" s="60"/>
      <c r="S85" s="60"/>
      <c r="T85" s="60"/>
      <c r="U85" s="60"/>
      <c r="V85" s="12">
        <f t="shared" si="48"/>
        <v>8</v>
      </c>
      <c r="W85" s="18">
        <v>27</v>
      </c>
      <c r="X85" s="138">
        <f t="shared" si="31"/>
        <v>29.629629629629626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0</v>
      </c>
      <c r="AE85" s="60"/>
      <c r="AF85" s="60"/>
      <c r="AG85" s="60"/>
      <c r="AH85" s="60"/>
      <c r="AI85" s="60"/>
      <c r="AJ85" s="60"/>
      <c r="AK85" s="12">
        <f t="shared" si="49"/>
        <v>30</v>
      </c>
      <c r="AL85" s="18">
        <v>55.333333333333336</v>
      </c>
      <c r="AM85" s="138">
        <f t="shared" si="32"/>
        <v>54.216867469879517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38</v>
      </c>
      <c r="CU85" s="142">
        <f t="shared" si="47"/>
        <v>45.599999999999994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/>
      <c r="Q86" s="60"/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/>
      <c r="AF86" s="60"/>
      <c r="AG86" s="60"/>
      <c r="AH86" s="60"/>
      <c r="AI86" s="60"/>
      <c r="AJ86" s="60"/>
      <c r="AK86" s="12">
        <f t="shared" si="49"/>
        <v>6</v>
      </c>
      <c r="AL86" s="18">
        <v>60</v>
      </c>
      <c r="AM86" s="138">
        <f t="shared" si="32"/>
        <v>10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0</v>
      </c>
      <c r="AT86" s="60"/>
      <c r="AU86" s="60"/>
      <c r="AV86" s="60"/>
      <c r="AW86" s="60"/>
      <c r="AX86" s="60"/>
      <c r="AY86" s="60"/>
      <c r="AZ86" s="12">
        <f t="shared" si="50"/>
        <v>2</v>
      </c>
      <c r="BA86" s="18">
        <v>2.3333333333333335</v>
      </c>
      <c r="BB86" s="138">
        <f t="shared" si="33"/>
        <v>85.714285714285708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0</v>
      </c>
      <c r="BX86" s="60"/>
      <c r="BY86" s="60"/>
      <c r="BZ86" s="60"/>
      <c r="CA86" s="60"/>
      <c r="CB86" s="60"/>
      <c r="CC86" s="60"/>
      <c r="CD86" s="16">
        <f t="shared" si="52"/>
        <v>2</v>
      </c>
      <c r="CE86" s="18">
        <v>14</v>
      </c>
      <c r="CF86" s="138">
        <f t="shared" si="35"/>
        <v>14.285714285714285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15</v>
      </c>
      <c r="CU86" s="142">
        <f t="shared" si="47"/>
        <v>15.463917525773196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0</v>
      </c>
      <c r="P87" s="60"/>
      <c r="Q87" s="60"/>
      <c r="R87" s="60"/>
      <c r="S87" s="60"/>
      <c r="T87" s="60"/>
      <c r="U87" s="60"/>
      <c r="V87" s="12">
        <f t="shared" si="48"/>
        <v>4</v>
      </c>
      <c r="W87" s="18">
        <v>104</v>
      </c>
      <c r="X87" s="138">
        <f t="shared" si="31"/>
        <v>3.8461538461538463</v>
      </c>
      <c r="Y87" s="60">
        <v>4</v>
      </c>
      <c r="Z87" s="60">
        <v>1</v>
      </c>
      <c r="AA87" s="60">
        <v>6</v>
      </c>
      <c r="AB87" s="60">
        <v>3</v>
      </c>
      <c r="AC87" s="60">
        <v>7</v>
      </c>
      <c r="AD87" s="60">
        <v>0</v>
      </c>
      <c r="AE87" s="60"/>
      <c r="AF87" s="60"/>
      <c r="AG87" s="60"/>
      <c r="AH87" s="60"/>
      <c r="AI87" s="60"/>
      <c r="AJ87" s="60"/>
      <c r="AK87" s="12">
        <f t="shared" si="49"/>
        <v>21</v>
      </c>
      <c r="AL87" s="18">
        <v>85.333333333333329</v>
      </c>
      <c r="AM87" s="138">
        <f t="shared" si="32"/>
        <v>24.609375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0</v>
      </c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9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28</v>
      </c>
      <c r="CU87" s="142">
        <f t="shared" si="47"/>
        <v>13.48314606741573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0</v>
      </c>
      <c r="P88" s="60"/>
      <c r="Q88" s="60"/>
      <c r="R88" s="60"/>
      <c r="S88" s="60"/>
      <c r="T88" s="60"/>
      <c r="U88" s="60"/>
      <c r="V88" s="12">
        <f t="shared" si="48"/>
        <v>39</v>
      </c>
      <c r="W88" s="18">
        <v>113</v>
      </c>
      <c r="X88" s="138">
        <f t="shared" si="31"/>
        <v>34.513274336283182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0</v>
      </c>
      <c r="AE88" s="60"/>
      <c r="AF88" s="60"/>
      <c r="AG88" s="60"/>
      <c r="AH88" s="60"/>
      <c r="AI88" s="60"/>
      <c r="AJ88" s="60"/>
      <c r="AK88" s="12">
        <f t="shared" si="49"/>
        <v>25</v>
      </c>
      <c r="AL88" s="18">
        <v>78</v>
      </c>
      <c r="AM88" s="138">
        <f t="shared" si="32"/>
        <v>32.051282051282051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65</v>
      </c>
      <c r="CU88" s="142">
        <f t="shared" si="47"/>
        <v>33.050847457627121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0</v>
      </c>
      <c r="P89" s="60"/>
      <c r="Q89" s="60"/>
      <c r="R89" s="60"/>
      <c r="S89" s="60"/>
      <c r="T89" s="60"/>
      <c r="U89" s="60"/>
      <c r="V89" s="12">
        <f t="shared" si="48"/>
        <v>10</v>
      </c>
      <c r="W89" s="18">
        <v>35.666666666666664</v>
      </c>
      <c r="X89" s="138">
        <f t="shared" si="31"/>
        <v>28.037383177570096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0</v>
      </c>
      <c r="AE89" s="60"/>
      <c r="AF89" s="60"/>
      <c r="AG89" s="60"/>
      <c r="AH89" s="60"/>
      <c r="AI89" s="60"/>
      <c r="AJ89" s="60"/>
      <c r="AK89" s="12">
        <f t="shared" si="49"/>
        <v>32</v>
      </c>
      <c r="AL89" s="18">
        <v>116</v>
      </c>
      <c r="AM89" s="138">
        <f t="shared" si="32"/>
        <v>27.586206896551722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43</v>
      </c>
      <c r="CU89" s="142">
        <f t="shared" si="47"/>
        <v>27.505330490405118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0</v>
      </c>
      <c r="P90" s="60"/>
      <c r="Q90" s="60"/>
      <c r="R90" s="60"/>
      <c r="S90" s="60"/>
      <c r="T90" s="60"/>
      <c r="U90" s="60"/>
      <c r="V90" s="12">
        <f t="shared" si="48"/>
        <v>41</v>
      </c>
      <c r="W90" s="18">
        <v>81.666666666666671</v>
      </c>
      <c r="X90" s="138">
        <f t="shared" si="31"/>
        <v>50.204081632653065</v>
      </c>
      <c r="Y90" s="60">
        <v>16</v>
      </c>
      <c r="Z90" s="60">
        <v>10</v>
      </c>
      <c r="AA90" s="60">
        <v>11</v>
      </c>
      <c r="AB90" s="60">
        <v>26</v>
      </c>
      <c r="AC90" s="60">
        <v>8</v>
      </c>
      <c r="AD90" s="60">
        <v>0</v>
      </c>
      <c r="AE90" s="60"/>
      <c r="AF90" s="60"/>
      <c r="AG90" s="60"/>
      <c r="AH90" s="60"/>
      <c r="AI90" s="60"/>
      <c r="AJ90" s="60"/>
      <c r="AK90" s="12">
        <f t="shared" si="49"/>
        <v>71</v>
      </c>
      <c r="AL90" s="18">
        <v>133.66666666666666</v>
      </c>
      <c r="AM90" s="138">
        <f t="shared" si="32"/>
        <v>53.117206982543642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112</v>
      </c>
      <c r="CU90" s="142">
        <f t="shared" si="47"/>
        <v>47.257383966244724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0</v>
      </c>
      <c r="O91" s="60">
        <v>0</v>
      </c>
      <c r="P91" s="60"/>
      <c r="Q91" s="60"/>
      <c r="R91" s="60"/>
      <c r="S91" s="60"/>
      <c r="T91" s="60"/>
      <c r="U91" s="60"/>
      <c r="V91" s="12">
        <f t="shared" si="48"/>
        <v>21</v>
      </c>
      <c r="W91" s="18">
        <v>91.333333333333329</v>
      </c>
      <c r="X91" s="138">
        <f t="shared" si="31"/>
        <v>22.992700729927009</v>
      </c>
      <c r="Y91" s="60">
        <v>0</v>
      </c>
      <c r="Z91" s="60">
        <v>6</v>
      </c>
      <c r="AA91" s="60">
        <v>4</v>
      </c>
      <c r="AB91" s="60">
        <v>13</v>
      </c>
      <c r="AC91" s="60">
        <v>0</v>
      </c>
      <c r="AD91" s="60">
        <v>0</v>
      </c>
      <c r="AE91" s="60"/>
      <c r="AF91" s="60"/>
      <c r="AG91" s="60"/>
      <c r="AH91" s="60"/>
      <c r="AI91" s="60"/>
      <c r="AJ91" s="60"/>
      <c r="AK91" s="12">
        <f t="shared" si="49"/>
        <v>23</v>
      </c>
      <c r="AL91" s="18">
        <v>32.666666666666664</v>
      </c>
      <c r="AM91" s="138">
        <f t="shared" si="32"/>
        <v>70.408163265306129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44</v>
      </c>
      <c r="CU91" s="142">
        <f t="shared" si="47"/>
        <v>34.828496042216358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0</v>
      </c>
      <c r="P92" s="60"/>
      <c r="Q92" s="60"/>
      <c r="R92" s="60"/>
      <c r="S92" s="60"/>
      <c r="T92" s="60"/>
      <c r="U92" s="60"/>
      <c r="V92" s="12">
        <f t="shared" si="48"/>
        <v>10</v>
      </c>
      <c r="W92" s="18">
        <v>46</v>
      </c>
      <c r="X92" s="138">
        <f t="shared" si="31"/>
        <v>21.739130434782609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0</v>
      </c>
      <c r="AE92" s="60"/>
      <c r="AF92" s="60"/>
      <c r="AG92" s="60"/>
      <c r="AH92" s="60"/>
      <c r="AI92" s="60"/>
      <c r="AJ92" s="60"/>
      <c r="AK92" s="12">
        <f t="shared" si="49"/>
        <v>10</v>
      </c>
      <c r="AL92" s="18">
        <v>37.666666666666664</v>
      </c>
      <c r="AM92" s="138">
        <f t="shared" si="32"/>
        <v>26.548672566371685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20</v>
      </c>
      <c r="CU92" s="142">
        <f t="shared" si="47"/>
        <v>23.809523809523814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0</v>
      </c>
      <c r="AE93" s="60"/>
      <c r="AF93" s="60"/>
      <c r="AG93" s="60"/>
      <c r="AH93" s="60"/>
      <c r="AI93" s="60"/>
      <c r="AJ93" s="60"/>
      <c r="AK93" s="12">
        <f t="shared" si="49"/>
        <v>9</v>
      </c>
      <c r="AL93" s="18">
        <v>43.333333333333336</v>
      </c>
      <c r="AM93" s="138">
        <f t="shared" si="32"/>
        <v>20.769230769230766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18</v>
      </c>
      <c r="CU93" s="142">
        <f t="shared" si="47"/>
        <v>28.877005347593581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/>
      <c r="Q95" s="60"/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0</v>
      </c>
      <c r="AE95" s="60"/>
      <c r="AF95" s="60"/>
      <c r="AG95" s="60"/>
      <c r="AH95" s="60"/>
      <c r="AI95" s="60"/>
      <c r="AJ95" s="60"/>
      <c r="AK95" s="12">
        <f t="shared" si="49"/>
        <v>32</v>
      </c>
      <c r="AL95" s="18">
        <v>75.333333333333329</v>
      </c>
      <c r="AM95" s="138">
        <f t="shared" si="32"/>
        <v>42.477876106194692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37</v>
      </c>
      <c r="CU95" s="142">
        <f t="shared" si="47"/>
        <v>38.94736842105263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0</v>
      </c>
      <c r="P96" s="60"/>
      <c r="Q96" s="60"/>
      <c r="R96" s="60"/>
      <c r="S96" s="60"/>
      <c r="T96" s="60"/>
      <c r="U96" s="60"/>
      <c r="V96" s="12">
        <f t="shared" si="48"/>
        <v>2</v>
      </c>
      <c r="W96" s="18">
        <v>100.33333333333333</v>
      </c>
      <c r="X96" s="138">
        <f t="shared" si="31"/>
        <v>1.9933554817275749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0</v>
      </c>
      <c r="AE96" s="60"/>
      <c r="AF96" s="60"/>
      <c r="AG96" s="60"/>
      <c r="AH96" s="60"/>
      <c r="AI96" s="60"/>
      <c r="AJ96" s="60"/>
      <c r="AK96" s="12">
        <f t="shared" si="49"/>
        <v>28</v>
      </c>
      <c r="AL96" s="18">
        <v>46</v>
      </c>
      <c r="AM96" s="138">
        <f t="shared" si="32"/>
        <v>60.869565217391312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30</v>
      </c>
      <c r="CU96" s="142">
        <f t="shared" si="47"/>
        <v>20.224719101123597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/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/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0</v>
      </c>
      <c r="P98" s="60"/>
      <c r="Q98" s="60"/>
      <c r="R98" s="60"/>
      <c r="S98" s="60"/>
      <c r="T98" s="60"/>
      <c r="U98" s="60"/>
      <c r="V98" s="12">
        <f t="shared" si="48"/>
        <v>2</v>
      </c>
      <c r="W98" s="18">
        <v>35.666666666666664</v>
      </c>
      <c r="X98" s="138">
        <f t="shared" si="31"/>
        <v>5.6074766355140193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0</v>
      </c>
      <c r="AE98" s="60"/>
      <c r="AF98" s="60"/>
      <c r="AG98" s="60"/>
      <c r="AH98" s="60"/>
      <c r="AI98" s="60"/>
      <c r="AJ98" s="60"/>
      <c r="AK98" s="12">
        <f t="shared" si="49"/>
        <v>6</v>
      </c>
      <c r="AL98" s="18">
        <v>81.333333333333329</v>
      </c>
      <c r="AM98" s="138">
        <f t="shared" si="32"/>
        <v>7.3770491803278686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0</v>
      </c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9</v>
      </c>
      <c r="CU98" s="142">
        <f t="shared" si="47"/>
        <v>6.9767441860465116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4</v>
      </c>
      <c r="O99" s="60">
        <v>0</v>
      </c>
      <c r="P99" s="60"/>
      <c r="Q99" s="60"/>
      <c r="R99" s="60"/>
      <c r="S99" s="60"/>
      <c r="T99" s="60"/>
      <c r="U99" s="60"/>
      <c r="V99" s="12">
        <f t="shared" si="48"/>
        <v>10</v>
      </c>
      <c r="W99" s="18">
        <v>94.333333333333329</v>
      </c>
      <c r="X99" s="138">
        <f t="shared" si="31"/>
        <v>10.600706713780919</v>
      </c>
      <c r="Y99" s="60">
        <v>5</v>
      </c>
      <c r="Z99" s="60">
        <v>4</v>
      </c>
      <c r="AA99" s="60">
        <v>2</v>
      </c>
      <c r="AB99" s="60">
        <v>8</v>
      </c>
      <c r="AC99" s="60">
        <v>12</v>
      </c>
      <c r="AD99" s="60">
        <v>0</v>
      </c>
      <c r="AE99" s="60"/>
      <c r="AF99" s="60"/>
      <c r="AG99" s="60"/>
      <c r="AH99" s="60"/>
      <c r="AI99" s="60"/>
      <c r="AJ99" s="60"/>
      <c r="AK99" s="12">
        <f t="shared" si="49"/>
        <v>31</v>
      </c>
      <c r="AL99" s="18">
        <v>73.333333333333329</v>
      </c>
      <c r="AM99" s="138">
        <f t="shared" si="32"/>
        <v>42.272727272727273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16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41</v>
      </c>
      <c r="CU99" s="142">
        <f t="shared" si="47"/>
        <v>22.363636363636363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14</v>
      </c>
      <c r="O100" s="60">
        <v>0</v>
      </c>
      <c r="P100" s="60"/>
      <c r="Q100" s="60"/>
      <c r="R100" s="60"/>
      <c r="S100" s="60"/>
      <c r="T100" s="60"/>
      <c r="U100" s="60"/>
      <c r="V100" s="12">
        <f t="shared" si="48"/>
        <v>61</v>
      </c>
      <c r="W100" s="18">
        <v>305</v>
      </c>
      <c r="X100" s="138">
        <f t="shared" si="31"/>
        <v>20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0</v>
      </c>
      <c r="AE100" s="60"/>
      <c r="AF100" s="60"/>
      <c r="AG100" s="60"/>
      <c r="AH100" s="60"/>
      <c r="AI100" s="60"/>
      <c r="AJ100" s="60"/>
      <c r="AK100" s="12">
        <f t="shared" si="49"/>
        <v>46</v>
      </c>
      <c r="AL100" s="18">
        <v>181.33333333333334</v>
      </c>
      <c r="AM100" s="138">
        <f t="shared" si="32"/>
        <v>25.367647058823529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0</v>
      </c>
      <c r="BX100" s="60"/>
      <c r="BY100" s="60"/>
      <c r="BZ100" s="60"/>
      <c r="CA100" s="60"/>
      <c r="CB100" s="60"/>
      <c r="CC100" s="60"/>
      <c r="CD100" s="16">
        <f t="shared" si="52"/>
        <v>14</v>
      </c>
      <c r="CE100" s="18">
        <v>60.666666666666664</v>
      </c>
      <c r="CF100" s="138">
        <f t="shared" si="35"/>
        <v>23.076923076923077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16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122</v>
      </c>
      <c r="CU100" s="142">
        <f t="shared" si="47"/>
        <v>22.154963680387411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5</v>
      </c>
      <c r="AD101" s="60">
        <v>0</v>
      </c>
      <c r="AE101" s="60"/>
      <c r="AF101" s="60"/>
      <c r="AG101" s="60"/>
      <c r="AH101" s="60"/>
      <c r="AI101" s="60"/>
      <c r="AJ101" s="60"/>
      <c r="AK101" s="12">
        <f t="shared" si="49"/>
        <v>49</v>
      </c>
      <c r="AL101" s="18">
        <v>140</v>
      </c>
      <c r="AM101" s="138">
        <f t="shared" si="32"/>
        <v>35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5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50</v>
      </c>
      <c r="CU101" s="142">
        <f t="shared" si="47"/>
        <v>27.372262773722628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0</v>
      </c>
      <c r="O102" s="60">
        <v>0</v>
      </c>
      <c r="P102" s="60"/>
      <c r="Q102" s="60"/>
      <c r="R102" s="60"/>
      <c r="S102" s="60"/>
      <c r="T102" s="60"/>
      <c r="U102" s="60"/>
      <c r="V102" s="12">
        <f t="shared" si="48"/>
        <v>1</v>
      </c>
      <c r="W102" s="18">
        <v>17.333333333333332</v>
      </c>
      <c r="X102" s="138">
        <f t="shared" si="31"/>
        <v>5.7692307692307692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/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12</v>
      </c>
      <c r="CU102" s="142">
        <f t="shared" si="47"/>
        <v>14.754098360655735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9</v>
      </c>
      <c r="AC103" s="60">
        <v>4</v>
      </c>
      <c r="AD103" s="60">
        <v>0</v>
      </c>
      <c r="AE103" s="60"/>
      <c r="AF103" s="60"/>
      <c r="AG103" s="60"/>
      <c r="AH103" s="60"/>
      <c r="AI103" s="60"/>
      <c r="AJ103" s="60"/>
      <c r="AK103" s="12">
        <f t="shared" si="49"/>
        <v>53</v>
      </c>
      <c r="AL103" s="18">
        <v>165</v>
      </c>
      <c r="AM103" s="138">
        <f t="shared" si="32"/>
        <v>32.121212121212125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4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56</v>
      </c>
      <c r="CU103" s="142">
        <f t="shared" si="47"/>
        <v>30.434782608695656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2</v>
      </c>
      <c r="O104" s="60">
        <v>0</v>
      </c>
      <c r="P104" s="60"/>
      <c r="Q104" s="60"/>
      <c r="R104" s="60"/>
      <c r="S104" s="60"/>
      <c r="T104" s="60"/>
      <c r="U104" s="60"/>
      <c r="V104" s="12">
        <f t="shared" si="48"/>
        <v>53</v>
      </c>
      <c r="W104" s="18">
        <v>130</v>
      </c>
      <c r="X104" s="138">
        <f t="shared" si="31"/>
        <v>40.769230769230766</v>
      </c>
      <c r="Y104" s="60">
        <v>2</v>
      </c>
      <c r="Z104" s="60">
        <v>5</v>
      </c>
      <c r="AA104" s="60">
        <v>3</v>
      </c>
      <c r="AB104" s="60">
        <v>1</v>
      </c>
      <c r="AC104" s="60">
        <v>2</v>
      </c>
      <c r="AD104" s="60">
        <v>0</v>
      </c>
      <c r="AE104" s="60"/>
      <c r="AF104" s="60"/>
      <c r="AG104" s="60"/>
      <c r="AH104" s="60"/>
      <c r="AI104" s="60"/>
      <c r="AJ104" s="60"/>
      <c r="AK104" s="12">
        <f t="shared" si="49"/>
        <v>13</v>
      </c>
      <c r="AL104" s="18">
        <v>44.666666666666664</v>
      </c>
      <c r="AM104" s="138">
        <f t="shared" si="32"/>
        <v>29.1044776119403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4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67</v>
      </c>
      <c r="CU104" s="142">
        <f t="shared" si="47"/>
        <v>37.924528301886795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/>
      <c r="AF105" s="60"/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0</v>
      </c>
      <c r="P106" s="60"/>
      <c r="Q106" s="60"/>
      <c r="R106" s="60"/>
      <c r="S106" s="60"/>
      <c r="T106" s="60"/>
      <c r="U106" s="60"/>
      <c r="V106" s="12">
        <f t="shared" si="48"/>
        <v>7</v>
      </c>
      <c r="W106" s="18">
        <v>27.333333333333332</v>
      </c>
      <c r="X106" s="138">
        <f t="shared" si="31"/>
        <v>25.609756097560975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0</v>
      </c>
      <c r="AE106" s="60"/>
      <c r="AF106" s="60"/>
      <c r="AG106" s="60"/>
      <c r="AH106" s="60"/>
      <c r="AI106" s="60"/>
      <c r="AJ106" s="60"/>
      <c r="AK106" s="12">
        <f t="shared" si="49"/>
        <v>20</v>
      </c>
      <c r="AL106" s="18">
        <v>50</v>
      </c>
      <c r="AM106" s="138">
        <f t="shared" si="32"/>
        <v>40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27</v>
      </c>
      <c r="CU106" s="142">
        <f t="shared" si="47"/>
        <v>34.615384615384613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0</v>
      </c>
      <c r="P107" s="60"/>
      <c r="Q107" s="60"/>
      <c r="R107" s="60"/>
      <c r="S107" s="60"/>
      <c r="T107" s="60"/>
      <c r="U107" s="60"/>
      <c r="V107" s="12">
        <f t="shared" si="48"/>
        <v>4</v>
      </c>
      <c r="W107" s="18">
        <v>10.666666666666666</v>
      </c>
      <c r="X107" s="138">
        <f t="shared" si="31"/>
        <v>37.5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0</v>
      </c>
      <c r="AE107" s="60"/>
      <c r="AF107" s="60"/>
      <c r="AG107" s="60"/>
      <c r="AH107" s="60"/>
      <c r="AI107" s="60"/>
      <c r="AJ107" s="60"/>
      <c r="AK107" s="12">
        <f t="shared" si="49"/>
        <v>6</v>
      </c>
      <c r="AL107" s="18">
        <v>16.666666666666668</v>
      </c>
      <c r="AM107" s="138">
        <f t="shared" si="32"/>
        <v>36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10</v>
      </c>
      <c r="CU107" s="142">
        <f t="shared" si="47"/>
        <v>36.585365853658537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/>
      <c r="Q108" s="60"/>
      <c r="R108" s="60"/>
      <c r="S108" s="60"/>
      <c r="T108" s="60"/>
      <c r="U108" s="60"/>
      <c r="V108" s="12">
        <f t="shared" si="48"/>
        <v>6</v>
      </c>
      <c r="W108" s="18">
        <v>93</v>
      </c>
      <c r="X108" s="138">
        <f t="shared" si="31"/>
        <v>6.4516129032258061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</v>
      </c>
      <c r="AE108" s="60"/>
      <c r="AF108" s="60"/>
      <c r="AG108" s="60"/>
      <c r="AH108" s="60"/>
      <c r="AI108" s="60"/>
      <c r="AJ108" s="60"/>
      <c r="AK108" s="12">
        <f t="shared" si="49"/>
        <v>16</v>
      </c>
      <c r="AL108" s="18">
        <v>105.66666666666667</v>
      </c>
      <c r="AM108" s="138">
        <f t="shared" si="32"/>
        <v>15.141955835962145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/>
      <c r="AU108" s="60"/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0</v>
      </c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23</v>
      </c>
      <c r="CU108" s="142">
        <f t="shared" si="47"/>
        <v>10.832025117739404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0</v>
      </c>
      <c r="N109" s="60">
        <v>1</v>
      </c>
      <c r="O109" s="60">
        <v>0</v>
      </c>
      <c r="P109" s="60"/>
      <c r="Q109" s="60"/>
      <c r="R109" s="60"/>
      <c r="S109" s="60"/>
      <c r="T109" s="60"/>
      <c r="U109" s="60"/>
      <c r="V109" s="12">
        <f t="shared" si="48"/>
        <v>11</v>
      </c>
      <c r="W109" s="18">
        <v>28</v>
      </c>
      <c r="X109" s="138">
        <f t="shared" si="31"/>
        <v>39.285714285714285</v>
      </c>
      <c r="Y109" s="60">
        <v>14</v>
      </c>
      <c r="Z109" s="60">
        <v>9</v>
      </c>
      <c r="AA109" s="60">
        <v>8</v>
      </c>
      <c r="AB109" s="60">
        <v>2</v>
      </c>
      <c r="AC109" s="60">
        <v>2</v>
      </c>
      <c r="AD109" s="60">
        <v>0</v>
      </c>
      <c r="AE109" s="60"/>
      <c r="AF109" s="60"/>
      <c r="AG109" s="60"/>
      <c r="AH109" s="60"/>
      <c r="AI109" s="60"/>
      <c r="AJ109" s="60"/>
      <c r="AK109" s="12">
        <f t="shared" si="49"/>
        <v>35</v>
      </c>
      <c r="AL109" s="18">
        <v>92.333333333333329</v>
      </c>
      <c r="AM109" s="138">
        <f t="shared" si="32"/>
        <v>37.906137184115522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>
        <v>0</v>
      </c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0</v>
      </c>
      <c r="BV109" s="60">
        <v>0</v>
      </c>
      <c r="BW109" s="60">
        <v>0</v>
      </c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</v>
      </c>
      <c r="CK109" s="53">
        <f t="shared" si="39"/>
        <v>3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46</v>
      </c>
      <c r="CU109" s="142">
        <f t="shared" si="47"/>
        <v>37.602179836512263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0</v>
      </c>
      <c r="AD110" s="60">
        <v>0</v>
      </c>
      <c r="AE110" s="60"/>
      <c r="AF110" s="60"/>
      <c r="AG110" s="60"/>
      <c r="AH110" s="60"/>
      <c r="AI110" s="60"/>
      <c r="AJ110" s="60"/>
      <c r="AK110" s="12">
        <f t="shared" si="49"/>
        <v>17</v>
      </c>
      <c r="AL110" s="18">
        <v>55</v>
      </c>
      <c r="AM110" s="138">
        <f t="shared" si="32"/>
        <v>30.909090909090907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17</v>
      </c>
      <c r="CU110" s="142">
        <f t="shared" si="47"/>
        <v>26.020408163265309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3</v>
      </c>
      <c r="O111" s="60">
        <v>0</v>
      </c>
      <c r="P111" s="60"/>
      <c r="Q111" s="60"/>
      <c r="R111" s="60"/>
      <c r="S111" s="60"/>
      <c r="T111" s="60"/>
      <c r="U111" s="60"/>
      <c r="V111" s="12">
        <f t="shared" si="48"/>
        <v>14</v>
      </c>
      <c r="W111" s="18">
        <v>25.666666666666668</v>
      </c>
      <c r="X111" s="138">
        <f t="shared" si="31"/>
        <v>54.54545454545454</v>
      </c>
      <c r="Y111" s="60">
        <v>9</v>
      </c>
      <c r="Z111" s="60">
        <v>8</v>
      </c>
      <c r="AA111" s="60">
        <v>18</v>
      </c>
      <c r="AB111" s="60">
        <v>5</v>
      </c>
      <c r="AC111" s="60">
        <v>7</v>
      </c>
      <c r="AD111" s="60">
        <v>0</v>
      </c>
      <c r="AE111" s="60"/>
      <c r="AF111" s="60"/>
      <c r="AG111" s="60"/>
      <c r="AH111" s="60"/>
      <c r="AI111" s="60"/>
      <c r="AJ111" s="60"/>
      <c r="AK111" s="12">
        <f t="shared" si="49"/>
        <v>47</v>
      </c>
      <c r="AL111" s="18">
        <v>67.666666666666671</v>
      </c>
      <c r="AM111" s="138">
        <f t="shared" si="32"/>
        <v>69.458128078817722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7</v>
      </c>
      <c r="CK111" s="53">
        <f t="shared" si="39"/>
        <v>10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61</v>
      </c>
      <c r="CU111" s="142">
        <f t="shared" si="47"/>
        <v>64.893617021276583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/>
      <c r="Q112" s="60"/>
      <c r="R112" s="60"/>
      <c r="S112" s="60"/>
      <c r="T112" s="60"/>
      <c r="U112" s="60"/>
      <c r="V112" s="12">
        <f t="shared" si="48"/>
        <v>7</v>
      </c>
      <c r="W112" s="18">
        <v>10.333333333333334</v>
      </c>
      <c r="X112" s="138">
        <f t="shared" si="31"/>
        <v>67.741935483870961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18</v>
      </c>
      <c r="CU112" s="142">
        <f t="shared" si="47"/>
        <v>18.430034129692832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0</v>
      </c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1</v>
      </c>
      <c r="P114" s="60"/>
      <c r="Q114" s="60"/>
      <c r="R114" s="60"/>
      <c r="S114" s="60"/>
      <c r="T114" s="60"/>
      <c r="U114" s="60"/>
      <c r="V114" s="12">
        <f t="shared" si="48"/>
        <v>30</v>
      </c>
      <c r="W114" s="18">
        <v>80</v>
      </c>
      <c r="X114" s="138">
        <f t="shared" si="31"/>
        <v>37.5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0</v>
      </c>
      <c r="AE114" s="60"/>
      <c r="AF114" s="60"/>
      <c r="AG114" s="60"/>
      <c r="AH114" s="60"/>
      <c r="AI114" s="60"/>
      <c r="AJ114" s="60"/>
      <c r="AK114" s="12">
        <f t="shared" si="49"/>
        <v>1</v>
      </c>
      <c r="AL114" s="18">
        <v>8.3333333333333339</v>
      </c>
      <c r="AM114" s="138">
        <f t="shared" si="32"/>
        <v>12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32</v>
      </c>
      <c r="CU114" s="142">
        <f t="shared" si="47"/>
        <v>34.782608695652179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0</v>
      </c>
      <c r="P115" s="60"/>
      <c r="Q115" s="60"/>
      <c r="R115" s="60"/>
      <c r="S115" s="60"/>
      <c r="T115" s="60"/>
      <c r="U115" s="60"/>
      <c r="V115" s="12">
        <f t="shared" si="48"/>
        <v>5</v>
      </c>
      <c r="W115" s="18">
        <v>22</v>
      </c>
      <c r="X115" s="138">
        <f t="shared" si="31"/>
        <v>22.727272727272727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0</v>
      </c>
      <c r="AE115" s="60"/>
      <c r="AF115" s="60"/>
      <c r="AG115" s="60"/>
      <c r="AH115" s="60"/>
      <c r="AI115" s="60"/>
      <c r="AJ115" s="60"/>
      <c r="AK115" s="12">
        <f t="shared" si="49"/>
        <v>124</v>
      </c>
      <c r="AL115" s="18">
        <v>144</v>
      </c>
      <c r="AM115" s="138">
        <f t="shared" si="32"/>
        <v>86.111111111111114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131</v>
      </c>
      <c r="CU115" s="142">
        <f t="shared" si="47"/>
        <v>78.131212723658066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3</v>
      </c>
      <c r="O116" s="60">
        <v>0</v>
      </c>
      <c r="P116" s="60"/>
      <c r="Q116" s="60"/>
      <c r="R116" s="60"/>
      <c r="S116" s="60"/>
      <c r="T116" s="60"/>
      <c r="U116" s="60"/>
      <c r="V116" s="12">
        <f t="shared" si="48"/>
        <v>50</v>
      </c>
      <c r="W116" s="18">
        <v>94.333333333333329</v>
      </c>
      <c r="X116" s="138">
        <f t="shared" si="31"/>
        <v>53.003533568904594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0</v>
      </c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3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51</v>
      </c>
      <c r="CU116" s="142">
        <f t="shared" si="47"/>
        <v>25.8445945945946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0</v>
      </c>
      <c r="P117" s="60"/>
      <c r="Q117" s="60"/>
      <c r="R117" s="60"/>
      <c r="S117" s="60"/>
      <c r="T117" s="60"/>
      <c r="U117" s="60"/>
      <c r="V117" s="12">
        <f t="shared" si="48"/>
        <v>15</v>
      </c>
      <c r="W117" s="18">
        <v>86</v>
      </c>
      <c r="X117" s="138">
        <f t="shared" si="31"/>
        <v>17.441860465116278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0</v>
      </c>
      <c r="AE117" s="60"/>
      <c r="AF117" s="60"/>
      <c r="AG117" s="60"/>
      <c r="AH117" s="60"/>
      <c r="AI117" s="60"/>
      <c r="AJ117" s="60"/>
      <c r="AK117" s="12">
        <f t="shared" si="49"/>
        <v>17</v>
      </c>
      <c r="AL117" s="18">
        <v>56.333333333333336</v>
      </c>
      <c r="AM117" s="138">
        <f t="shared" si="32"/>
        <v>30.177514792899409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/>
      <c r="AU117" s="60"/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/>
      <c r="BY117" s="60"/>
      <c r="BZ117" s="60"/>
      <c r="CA117" s="60"/>
      <c r="CB117" s="60"/>
      <c r="CC117" s="60"/>
      <c r="CD117" s="16">
        <f t="shared" si="52"/>
        <v>2</v>
      </c>
      <c r="CE117" s="18">
        <v>4.666666666666667</v>
      </c>
      <c r="CF117" s="138">
        <f t="shared" si="35"/>
        <v>42.857142857142854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36</v>
      </c>
      <c r="CU117" s="142">
        <f t="shared" si="47"/>
        <v>23.946784922394677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0</v>
      </c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>
        <v>2</v>
      </c>
      <c r="AC118" s="60">
        <v>4</v>
      </c>
      <c r="AD118" s="60">
        <v>0</v>
      </c>
      <c r="AE118" s="60"/>
      <c r="AF118" s="60"/>
      <c r="AG118" s="60"/>
      <c r="AH118" s="60"/>
      <c r="AI118" s="60"/>
      <c r="AJ118" s="60"/>
      <c r="AK118" s="12">
        <f t="shared" si="49"/>
        <v>19</v>
      </c>
      <c r="AL118" s="18">
        <v>63.666666666666664</v>
      </c>
      <c r="AM118" s="138">
        <f t="shared" si="32"/>
        <v>29.842931937172779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4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21</v>
      </c>
      <c r="CU118" s="142">
        <f t="shared" si="47"/>
        <v>28.506787330316747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0</v>
      </c>
      <c r="O119" s="60">
        <v>0</v>
      </c>
      <c r="P119" s="60"/>
      <c r="Q119" s="60"/>
      <c r="R119" s="60"/>
      <c r="S119" s="60"/>
      <c r="T119" s="60"/>
      <c r="U119" s="60"/>
      <c r="V119" s="12">
        <f t="shared" si="48"/>
        <v>85</v>
      </c>
      <c r="W119" s="18">
        <v>193.33333333333334</v>
      </c>
      <c r="X119" s="138">
        <f t="shared" si="31"/>
        <v>43.96551724137931</v>
      </c>
      <c r="Y119" s="60">
        <v>21</v>
      </c>
      <c r="Z119" s="60">
        <v>12</v>
      </c>
      <c r="AA119" s="60">
        <v>13</v>
      </c>
      <c r="AB119" s="60">
        <v>22</v>
      </c>
      <c r="AC119" s="60">
        <v>0</v>
      </c>
      <c r="AD119" s="60">
        <v>0</v>
      </c>
      <c r="AE119" s="60"/>
      <c r="AF119" s="60"/>
      <c r="AG119" s="60"/>
      <c r="AH119" s="60"/>
      <c r="AI119" s="60"/>
      <c r="AJ119" s="60"/>
      <c r="AK119" s="12">
        <f t="shared" si="49"/>
        <v>68</v>
      </c>
      <c r="AL119" s="18">
        <v>192.33333333333334</v>
      </c>
      <c r="AM119" s="138">
        <f t="shared" si="32"/>
        <v>35.355285961871743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/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0</v>
      </c>
      <c r="BW119" s="60">
        <v>0</v>
      </c>
      <c r="BX119" s="60"/>
      <c r="BY119" s="60"/>
      <c r="BZ119" s="60"/>
      <c r="CA119" s="60"/>
      <c r="CB119" s="60"/>
      <c r="CC119" s="60"/>
      <c r="CD119" s="16">
        <f t="shared" si="52"/>
        <v>12</v>
      </c>
      <c r="CE119" s="18">
        <v>26.666666666666668</v>
      </c>
      <c r="CF119" s="138">
        <f t="shared" si="35"/>
        <v>44.999999999999993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167</v>
      </c>
      <c r="CU119" s="142">
        <f t="shared" si="47"/>
        <v>39.761904761904759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/>
      <c r="AF121" s="60"/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0</v>
      </c>
      <c r="AE122" s="60"/>
      <c r="AF122" s="60"/>
      <c r="AG122" s="60"/>
      <c r="AH122" s="60"/>
      <c r="AI122" s="60"/>
      <c r="AJ122" s="60"/>
      <c r="AK122" s="12">
        <f t="shared" si="49"/>
        <v>8</v>
      </c>
      <c r="AL122" s="18">
        <v>23</v>
      </c>
      <c r="AM122" s="138">
        <f t="shared" si="32"/>
        <v>34.782608695652172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11</v>
      </c>
      <c r="CU122" s="142">
        <f t="shared" si="47"/>
        <v>35.483870967741936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/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0</v>
      </c>
      <c r="AE123" s="60"/>
      <c r="AF123" s="60"/>
      <c r="AG123" s="60"/>
      <c r="AH123" s="60"/>
      <c r="AI123" s="60"/>
      <c r="AJ123" s="60"/>
      <c r="AK123" s="12">
        <f t="shared" si="49"/>
        <v>9</v>
      </c>
      <c r="AL123" s="18">
        <v>14.333333333333334</v>
      </c>
      <c r="AM123" s="138">
        <f t="shared" si="32"/>
        <v>62.790697674418603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17</v>
      </c>
      <c r="CU123" s="142">
        <f t="shared" si="47"/>
        <v>53.684210526315788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/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0</v>
      </c>
      <c r="AC124" s="60">
        <v>1</v>
      </c>
      <c r="AD124" s="60">
        <v>0</v>
      </c>
      <c r="AE124" s="60"/>
      <c r="AF124" s="60"/>
      <c r="AG124" s="60"/>
      <c r="AH124" s="60"/>
      <c r="AI124" s="60"/>
      <c r="AJ124" s="60"/>
      <c r="AK124" s="12">
        <f t="shared" si="49"/>
        <v>16</v>
      </c>
      <c r="AL124" s="18">
        <v>71.666666666666671</v>
      </c>
      <c r="AM124" s="138">
        <f t="shared" si="32"/>
        <v>22.325581395348838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0</v>
      </c>
      <c r="CK124" s="53">
        <f t="shared" si="39"/>
        <v>1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20</v>
      </c>
      <c r="CU124" s="142">
        <f t="shared" si="47"/>
        <v>21.818181818181817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0</v>
      </c>
      <c r="O125" s="60">
        <v>0</v>
      </c>
      <c r="P125" s="60"/>
      <c r="Q125" s="60"/>
      <c r="R125" s="60"/>
      <c r="S125" s="60"/>
      <c r="T125" s="60"/>
      <c r="U125" s="60"/>
      <c r="V125" s="12">
        <f t="shared" si="48"/>
        <v>4</v>
      </c>
      <c r="W125" s="18">
        <v>68.666666666666671</v>
      </c>
      <c r="X125" s="138">
        <f t="shared" si="31"/>
        <v>5.8252427184466011</v>
      </c>
      <c r="Y125" s="60">
        <v>1</v>
      </c>
      <c r="Z125" s="60">
        <v>1</v>
      </c>
      <c r="AA125" s="60">
        <v>2</v>
      </c>
      <c r="AB125" s="60">
        <v>3</v>
      </c>
      <c r="AC125" s="60">
        <v>0</v>
      </c>
      <c r="AD125" s="60">
        <v>0</v>
      </c>
      <c r="AE125" s="60"/>
      <c r="AF125" s="60"/>
      <c r="AG125" s="60"/>
      <c r="AH125" s="60"/>
      <c r="AI125" s="60"/>
      <c r="AJ125" s="60"/>
      <c r="AK125" s="12">
        <f t="shared" si="49"/>
        <v>7</v>
      </c>
      <c r="AL125" s="18">
        <v>21.333333333333332</v>
      </c>
      <c r="AM125" s="138">
        <f t="shared" si="32"/>
        <v>32.8125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12</v>
      </c>
      <c r="CU125" s="142">
        <f t="shared" si="47"/>
        <v>12.949640287769784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0</v>
      </c>
      <c r="AE126" s="60"/>
      <c r="AF126" s="60"/>
      <c r="AG126" s="60"/>
      <c r="AH126" s="60"/>
      <c r="AI126" s="60"/>
      <c r="AJ126" s="60"/>
      <c r="AK126" s="12">
        <f t="shared" si="49"/>
        <v>2</v>
      </c>
      <c r="AL126" s="18">
        <v>20</v>
      </c>
      <c r="AM126" s="138">
        <f t="shared" si="32"/>
        <v>10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2</v>
      </c>
      <c r="CU126" s="142">
        <f t="shared" si="47"/>
        <v>10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0</v>
      </c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2</v>
      </c>
      <c r="AC128" s="60">
        <v>1</v>
      </c>
      <c r="AD128" s="60">
        <v>0</v>
      </c>
      <c r="AE128" s="60"/>
      <c r="AF128" s="60"/>
      <c r="AG128" s="60"/>
      <c r="AH128" s="60"/>
      <c r="AI128" s="60"/>
      <c r="AJ128" s="60"/>
      <c r="AK128" s="12">
        <f t="shared" si="49"/>
        <v>4</v>
      </c>
      <c r="AL128" s="18">
        <v>23</v>
      </c>
      <c r="AM128" s="138">
        <f t="shared" si="32"/>
        <v>17.391304347826086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1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7</v>
      </c>
      <c r="CU128" s="142">
        <f t="shared" si="47"/>
        <v>27.631578947368425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/>
      <c r="Q130" s="60"/>
      <c r="R130" s="60"/>
      <c r="S130" s="60"/>
      <c r="T130" s="60"/>
      <c r="U130" s="60"/>
      <c r="V130" s="12">
        <f t="shared" si="48"/>
        <v>5</v>
      </c>
      <c r="W130" s="18">
        <v>10</v>
      </c>
      <c r="X130" s="138">
        <f t="shared" si="31"/>
        <v>50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0</v>
      </c>
      <c r="AE130" s="60"/>
      <c r="AF130" s="60"/>
      <c r="AG130" s="60"/>
      <c r="AH130" s="60"/>
      <c r="AI130" s="60"/>
      <c r="AJ130" s="60"/>
      <c r="AK130" s="12">
        <f t="shared" si="49"/>
        <v>13</v>
      </c>
      <c r="AL130" s="18">
        <v>68.666666666666671</v>
      </c>
      <c r="AM130" s="138">
        <f t="shared" si="32"/>
        <v>18.932038834951456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18</v>
      </c>
      <c r="CU130" s="142">
        <f t="shared" si="47"/>
        <v>22.689075630252098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1</v>
      </c>
      <c r="P132" s="60"/>
      <c r="Q132" s="60"/>
      <c r="R132" s="60"/>
      <c r="S132" s="60"/>
      <c r="T132" s="60"/>
      <c r="U132" s="60"/>
      <c r="V132" s="12">
        <f t="shared" si="48"/>
        <v>41</v>
      </c>
      <c r="W132" s="18">
        <v>52.666666666666664</v>
      </c>
      <c r="X132" s="138">
        <f t="shared" si="31"/>
        <v>77.848101265822791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5</v>
      </c>
      <c r="AE132" s="60"/>
      <c r="AF132" s="60"/>
      <c r="AG132" s="60"/>
      <c r="AH132" s="60"/>
      <c r="AI132" s="60"/>
      <c r="AJ132" s="60"/>
      <c r="AK132" s="12">
        <f t="shared" si="49"/>
        <v>138</v>
      </c>
      <c r="AL132" s="18">
        <v>566</v>
      </c>
      <c r="AM132" s="138">
        <f t="shared" si="32"/>
        <v>24.381625441696116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1</v>
      </c>
      <c r="BX132" s="60"/>
      <c r="BY132" s="60"/>
      <c r="BZ132" s="60"/>
      <c r="CA132" s="60"/>
      <c r="CB132" s="60"/>
      <c r="CC132" s="60"/>
      <c r="CD132" s="16">
        <f t="shared" si="52"/>
        <v>9</v>
      </c>
      <c r="CE132" s="18">
        <v>28.333333333333332</v>
      </c>
      <c r="CF132" s="138">
        <f t="shared" si="35"/>
        <v>31.764705882352946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7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188</v>
      </c>
      <c r="CU132" s="142">
        <f t="shared" si="47"/>
        <v>28.908252178370063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0</v>
      </c>
      <c r="AB133" s="60">
        <v>0</v>
      </c>
      <c r="AC133" s="60">
        <v>0</v>
      </c>
      <c r="AD133" s="60">
        <v>0</v>
      </c>
      <c r="AE133" s="60"/>
      <c r="AF133" s="60"/>
      <c r="AG133" s="60"/>
      <c r="AH133" s="60"/>
      <c r="AI133" s="60"/>
      <c r="AJ133" s="60"/>
      <c r="AK133" s="12">
        <f t="shared" si="49"/>
        <v>11</v>
      </c>
      <c r="AL133" s="18">
        <v>45.333333333333336</v>
      </c>
      <c r="AM133" s="138">
        <f t="shared" si="32"/>
        <v>24.264705882352942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11</v>
      </c>
      <c r="CU133" s="142">
        <f t="shared" si="47"/>
        <v>16.019417475728154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52</v>
      </c>
      <c r="M134" s="60">
        <v>72</v>
      </c>
      <c r="N134" s="60">
        <v>56</v>
      </c>
      <c r="O134" s="60">
        <v>1</v>
      </c>
      <c r="P134" s="60"/>
      <c r="Q134" s="60"/>
      <c r="R134" s="60"/>
      <c r="S134" s="60"/>
      <c r="T134" s="60"/>
      <c r="U134" s="60"/>
      <c r="V134" s="12">
        <f t="shared" si="48"/>
        <v>256</v>
      </c>
      <c r="W134" s="18">
        <v>370.33333333333331</v>
      </c>
      <c r="X134" s="138">
        <f t="shared" si="31"/>
        <v>69.126912691269126</v>
      </c>
      <c r="Y134" s="60">
        <v>138</v>
      </c>
      <c r="Z134" s="60">
        <v>70</v>
      </c>
      <c r="AA134" s="60">
        <v>109</v>
      </c>
      <c r="AB134" s="60">
        <v>154</v>
      </c>
      <c r="AC134" s="60">
        <v>96</v>
      </c>
      <c r="AD134" s="60">
        <v>10</v>
      </c>
      <c r="AE134" s="60"/>
      <c r="AF134" s="60"/>
      <c r="AG134" s="60"/>
      <c r="AH134" s="60"/>
      <c r="AI134" s="60"/>
      <c r="AJ134" s="60"/>
      <c r="AK134" s="12">
        <f t="shared" si="49"/>
        <v>577</v>
      </c>
      <c r="AL134" s="18">
        <v>853.66666666666663</v>
      </c>
      <c r="AM134" s="138">
        <f t="shared" si="32"/>
        <v>67.590784849668111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0</v>
      </c>
      <c r="AT134" s="60"/>
      <c r="AU134" s="60"/>
      <c r="AV134" s="60"/>
      <c r="AW134" s="60"/>
      <c r="AX134" s="60"/>
      <c r="AY134" s="60"/>
      <c r="AZ134" s="12">
        <f t="shared" si="50"/>
        <v>5</v>
      </c>
      <c r="BA134" s="18">
        <v>13.333333333333334</v>
      </c>
      <c r="BB134" s="138">
        <f t="shared" si="33"/>
        <v>37.5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/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2</v>
      </c>
      <c r="BX134" s="60"/>
      <c r="BY134" s="60"/>
      <c r="BZ134" s="60"/>
      <c r="CA134" s="60"/>
      <c r="CB134" s="60"/>
      <c r="CC134" s="60"/>
      <c r="CD134" s="16">
        <f t="shared" si="52"/>
        <v>84</v>
      </c>
      <c r="CE134" s="18">
        <v>90</v>
      </c>
      <c r="CF134" s="138">
        <f t="shared" si="35"/>
        <v>93.333333333333329</v>
      </c>
      <c r="CG134" s="53">
        <f t="shared" si="53"/>
        <v>190</v>
      </c>
      <c r="CH134" s="53">
        <f t="shared" si="36"/>
        <v>119</v>
      </c>
      <c r="CI134" s="53">
        <f t="shared" si="37"/>
        <v>186</v>
      </c>
      <c r="CJ134" s="53">
        <f t="shared" si="38"/>
        <v>246</v>
      </c>
      <c r="CK134" s="53">
        <f t="shared" si="39"/>
        <v>169</v>
      </c>
      <c r="CL134" s="53">
        <f t="shared" si="40"/>
        <v>13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923</v>
      </c>
      <c r="CU134" s="142">
        <f t="shared" si="47"/>
        <v>69.537920642893027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5</v>
      </c>
      <c r="N135" s="60">
        <v>14</v>
      </c>
      <c r="O135" s="60">
        <v>0</v>
      </c>
      <c r="P135" s="60"/>
      <c r="Q135" s="60"/>
      <c r="R135" s="60"/>
      <c r="S135" s="60"/>
      <c r="T135" s="60"/>
      <c r="U135" s="60"/>
      <c r="V135" s="12">
        <f t="shared" si="48"/>
        <v>45</v>
      </c>
      <c r="W135" s="18">
        <v>89.333333333333329</v>
      </c>
      <c r="X135" s="138">
        <f t="shared" ref="X135:X198" si="56">IFERROR(V135/W135,0)*100</f>
        <v>50.373134328358219</v>
      </c>
      <c r="Y135" s="60">
        <v>3</v>
      </c>
      <c r="Z135" s="60">
        <v>2</v>
      </c>
      <c r="AA135" s="60">
        <v>6</v>
      </c>
      <c r="AB135" s="60">
        <v>1</v>
      </c>
      <c r="AC135" s="60">
        <v>2</v>
      </c>
      <c r="AD135" s="60">
        <v>0</v>
      </c>
      <c r="AE135" s="60"/>
      <c r="AF135" s="60"/>
      <c r="AG135" s="60"/>
      <c r="AH135" s="60"/>
      <c r="AI135" s="60"/>
      <c r="AJ135" s="60"/>
      <c r="AK135" s="12">
        <f t="shared" si="49"/>
        <v>14</v>
      </c>
      <c r="AL135" s="18">
        <v>25.666666666666668</v>
      </c>
      <c r="AM135" s="138">
        <f t="shared" ref="AM135:AM198" si="57">IFERROR(AK135/AL135,0)*100</f>
        <v>54.54545454545454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6</v>
      </c>
      <c r="CK135" s="53">
        <f t="shared" ref="CK135:CK198" si="64">+N135+AC135+AR135+BG135+BV135</f>
        <v>16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59</v>
      </c>
      <c r="CU135" s="142">
        <f t="shared" ref="CU135:CU198" si="72">IFERROR(CT135/CS135,0) * 100</f>
        <v>51.156069364161851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/>
      <c r="Q136" s="60"/>
      <c r="R136" s="60"/>
      <c r="S136" s="60"/>
      <c r="T136" s="60"/>
      <c r="U136" s="60"/>
      <c r="V136" s="12">
        <f t="shared" ref="V136:V199" si="73">SUM(J136:U136)</f>
        <v>10</v>
      </c>
      <c r="W136" s="18">
        <v>21</v>
      </c>
      <c r="X136" s="138">
        <f t="shared" si="56"/>
        <v>47.619047619047613</v>
      </c>
      <c r="Y136" s="60">
        <v>6</v>
      </c>
      <c r="Z136" s="60">
        <v>14</v>
      </c>
      <c r="AA136" s="60">
        <v>13</v>
      </c>
      <c r="AB136" s="60">
        <v>18</v>
      </c>
      <c r="AC136" s="60">
        <v>8</v>
      </c>
      <c r="AD136" s="60">
        <v>0</v>
      </c>
      <c r="AE136" s="60"/>
      <c r="AF136" s="60"/>
      <c r="AG136" s="60"/>
      <c r="AH136" s="60"/>
      <c r="AI136" s="60"/>
      <c r="AJ136" s="60"/>
      <c r="AK136" s="12">
        <f t="shared" ref="AK136:AK199" si="74">SUM(Y136:AJ136)</f>
        <v>59</v>
      </c>
      <c r="AL136" s="18">
        <v>103</v>
      </c>
      <c r="AM136" s="138">
        <f t="shared" si="57"/>
        <v>57.28155339805825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11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70</v>
      </c>
      <c r="CU136" s="142">
        <f t="shared" si="72"/>
        <v>55.555555555555557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0</v>
      </c>
      <c r="P137" s="60"/>
      <c r="Q137" s="60"/>
      <c r="R137" s="60"/>
      <c r="S137" s="60"/>
      <c r="T137" s="60"/>
      <c r="U137" s="60"/>
      <c r="V137" s="12">
        <f t="shared" si="73"/>
        <v>76</v>
      </c>
      <c r="W137" s="18">
        <v>120.33333333333333</v>
      </c>
      <c r="X137" s="138">
        <f t="shared" si="56"/>
        <v>63.15789473684211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0</v>
      </c>
      <c r="AE137" s="60"/>
      <c r="AF137" s="60"/>
      <c r="AG137" s="60"/>
      <c r="AH137" s="60"/>
      <c r="AI137" s="60"/>
      <c r="AJ137" s="60"/>
      <c r="AK137" s="12">
        <f t="shared" si="74"/>
        <v>33</v>
      </c>
      <c r="AL137" s="18">
        <v>168</v>
      </c>
      <c r="AM137" s="138">
        <f t="shared" si="57"/>
        <v>19.642857142857142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/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0</v>
      </c>
      <c r="BX137" s="60"/>
      <c r="BY137" s="60"/>
      <c r="BZ137" s="60"/>
      <c r="CA137" s="60"/>
      <c r="CB137" s="60"/>
      <c r="CC137" s="60"/>
      <c r="CD137" s="16">
        <f t="shared" si="77"/>
        <v>26</v>
      </c>
      <c r="CE137" s="18">
        <v>20</v>
      </c>
      <c r="CF137" s="138">
        <f t="shared" si="60"/>
        <v>130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140</v>
      </c>
      <c r="CU137" s="142">
        <f t="shared" si="72"/>
        <v>44.633368756641879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22</v>
      </c>
      <c r="O138" s="60">
        <v>0</v>
      </c>
      <c r="P138" s="60"/>
      <c r="Q138" s="60"/>
      <c r="R138" s="60"/>
      <c r="S138" s="60"/>
      <c r="T138" s="60"/>
      <c r="U138" s="60"/>
      <c r="V138" s="12">
        <f t="shared" si="73"/>
        <v>105</v>
      </c>
      <c r="W138" s="18">
        <v>154.33333333333334</v>
      </c>
      <c r="X138" s="138">
        <f t="shared" si="56"/>
        <v>68.034557235421161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0</v>
      </c>
      <c r="AE138" s="60"/>
      <c r="AF138" s="60"/>
      <c r="AG138" s="60"/>
      <c r="AH138" s="60"/>
      <c r="AI138" s="60"/>
      <c r="AJ138" s="60"/>
      <c r="AK138" s="12">
        <f t="shared" si="74"/>
        <v>24</v>
      </c>
      <c r="AL138" s="18">
        <v>110</v>
      </c>
      <c r="AM138" s="138">
        <f t="shared" si="57"/>
        <v>21.818181818181817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28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129</v>
      </c>
      <c r="CU138" s="142">
        <f t="shared" si="72"/>
        <v>48.740554156171278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0</v>
      </c>
      <c r="O139" s="60">
        <v>0</v>
      </c>
      <c r="P139" s="60"/>
      <c r="Q139" s="60"/>
      <c r="R139" s="60"/>
      <c r="S139" s="60"/>
      <c r="T139" s="60"/>
      <c r="U139" s="60"/>
      <c r="V139" s="12">
        <f t="shared" si="73"/>
        <v>18</v>
      </c>
      <c r="W139" s="18">
        <v>116</v>
      </c>
      <c r="X139" s="138">
        <f t="shared" si="56"/>
        <v>15.517241379310345</v>
      </c>
      <c r="Y139" s="60">
        <v>30</v>
      </c>
      <c r="Z139" s="60">
        <v>29</v>
      </c>
      <c r="AA139" s="60">
        <v>23</v>
      </c>
      <c r="AB139" s="60">
        <v>32</v>
      </c>
      <c r="AC139" s="60">
        <v>17</v>
      </c>
      <c r="AD139" s="60">
        <v>0</v>
      </c>
      <c r="AE139" s="60"/>
      <c r="AF139" s="60"/>
      <c r="AG139" s="60"/>
      <c r="AH139" s="60"/>
      <c r="AI139" s="60"/>
      <c r="AJ139" s="60"/>
      <c r="AK139" s="12">
        <f t="shared" si="74"/>
        <v>131</v>
      </c>
      <c r="AL139" s="18">
        <v>373</v>
      </c>
      <c r="AM139" s="138">
        <f t="shared" si="57"/>
        <v>35.120643431635386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0</v>
      </c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/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17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157</v>
      </c>
      <c r="CU139" s="142">
        <f t="shared" si="72"/>
        <v>30.367504835589941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2</v>
      </c>
      <c r="P140" s="60"/>
      <c r="Q140" s="60"/>
      <c r="R140" s="60"/>
      <c r="S140" s="60"/>
      <c r="T140" s="60"/>
      <c r="U140" s="60"/>
      <c r="V140" s="12">
        <f t="shared" si="73"/>
        <v>54</v>
      </c>
      <c r="W140" s="18">
        <v>183</v>
      </c>
      <c r="X140" s="138">
        <f t="shared" si="56"/>
        <v>29.508196721311474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2</v>
      </c>
      <c r="AE140" s="60"/>
      <c r="AF140" s="60"/>
      <c r="AG140" s="60"/>
      <c r="AH140" s="60"/>
      <c r="AI140" s="60"/>
      <c r="AJ140" s="60"/>
      <c r="AK140" s="12">
        <f t="shared" si="74"/>
        <v>67</v>
      </c>
      <c r="AL140" s="18">
        <v>223.33333333333334</v>
      </c>
      <c r="AM140" s="138">
        <f t="shared" si="57"/>
        <v>30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4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121</v>
      </c>
      <c r="CU140" s="142">
        <f t="shared" si="72"/>
        <v>29.133226324237562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5</v>
      </c>
      <c r="P141" s="60"/>
      <c r="Q141" s="60"/>
      <c r="R141" s="60"/>
      <c r="S141" s="60"/>
      <c r="T141" s="60"/>
      <c r="U141" s="60"/>
      <c r="V141" s="12">
        <f t="shared" si="73"/>
        <v>43</v>
      </c>
      <c r="W141" s="18">
        <v>99</v>
      </c>
      <c r="X141" s="138">
        <f t="shared" si="56"/>
        <v>43.43434343434344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7</v>
      </c>
      <c r="AE141" s="60"/>
      <c r="AF141" s="60"/>
      <c r="AG141" s="60"/>
      <c r="AH141" s="60"/>
      <c r="AI141" s="60"/>
      <c r="AJ141" s="60"/>
      <c r="AK141" s="12">
        <f t="shared" si="74"/>
        <v>47</v>
      </c>
      <c r="AL141" s="18">
        <v>198</v>
      </c>
      <c r="AM141" s="138">
        <f t="shared" si="57"/>
        <v>23.737373737373737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/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12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92</v>
      </c>
      <c r="CU141" s="142">
        <f t="shared" si="72"/>
        <v>30.803571428571431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0</v>
      </c>
      <c r="P142" s="60"/>
      <c r="Q142" s="60"/>
      <c r="R142" s="60"/>
      <c r="S142" s="60"/>
      <c r="T142" s="60"/>
      <c r="U142" s="60"/>
      <c r="V142" s="12">
        <f t="shared" si="73"/>
        <v>18</v>
      </c>
      <c r="W142" s="18">
        <v>51.333333333333336</v>
      </c>
      <c r="X142" s="138">
        <f t="shared" si="56"/>
        <v>35.064935064935064</v>
      </c>
      <c r="Y142" s="60">
        <v>0</v>
      </c>
      <c r="Z142" s="60">
        <v>3</v>
      </c>
      <c r="AA142" s="60">
        <v>7</v>
      </c>
      <c r="AB142" s="60">
        <v>5</v>
      </c>
      <c r="AC142" s="60">
        <v>2</v>
      </c>
      <c r="AD142" s="60">
        <v>0</v>
      </c>
      <c r="AE142" s="60"/>
      <c r="AF142" s="60"/>
      <c r="AG142" s="60"/>
      <c r="AH142" s="60"/>
      <c r="AI142" s="60"/>
      <c r="AJ142" s="60"/>
      <c r="AK142" s="12">
        <f t="shared" si="74"/>
        <v>17</v>
      </c>
      <c r="AL142" s="18">
        <v>117.33333333333333</v>
      </c>
      <c r="AM142" s="138">
        <f t="shared" si="57"/>
        <v>14.488636363636365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5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35</v>
      </c>
      <c r="CU142" s="142">
        <f t="shared" si="72"/>
        <v>20.153550863723609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/>
      <c r="Q143" s="60"/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/>
      <c r="AF143" s="60"/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1</v>
      </c>
      <c r="P144" s="60"/>
      <c r="Q144" s="60"/>
      <c r="R144" s="60"/>
      <c r="S144" s="60"/>
      <c r="T144" s="60"/>
      <c r="U144" s="60"/>
      <c r="V144" s="12">
        <f t="shared" si="73"/>
        <v>102</v>
      </c>
      <c r="W144" s="18">
        <v>337</v>
      </c>
      <c r="X144" s="138">
        <f t="shared" si="56"/>
        <v>30.267062314540063</v>
      </c>
      <c r="Y144" s="60">
        <v>39</v>
      </c>
      <c r="Z144" s="60">
        <v>44</v>
      </c>
      <c r="AA144" s="60">
        <v>55</v>
      </c>
      <c r="AB144" s="60">
        <v>67</v>
      </c>
      <c r="AC144" s="60">
        <v>69</v>
      </c>
      <c r="AD144" s="60">
        <v>11</v>
      </c>
      <c r="AE144" s="60"/>
      <c r="AF144" s="60"/>
      <c r="AG144" s="60"/>
      <c r="AH144" s="60"/>
      <c r="AI144" s="60"/>
      <c r="AJ144" s="60"/>
      <c r="AK144" s="12">
        <f t="shared" si="74"/>
        <v>285</v>
      </c>
      <c r="AL144" s="18">
        <v>323.33333333333331</v>
      </c>
      <c r="AM144" s="138">
        <f t="shared" si="57"/>
        <v>88.144329896907223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0</v>
      </c>
      <c r="BX144" s="60"/>
      <c r="BY144" s="60"/>
      <c r="BZ144" s="60"/>
      <c r="CA144" s="60"/>
      <c r="CB144" s="60"/>
      <c r="CC144" s="60"/>
      <c r="CD144" s="16">
        <f t="shared" si="77"/>
        <v>13</v>
      </c>
      <c r="CE144" s="18">
        <v>41.666666666666664</v>
      </c>
      <c r="CF144" s="138">
        <f t="shared" si="60"/>
        <v>31.2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81</v>
      </c>
      <c r="CL144" s="53">
        <f t="shared" si="65"/>
        <v>12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400</v>
      </c>
      <c r="CU144" s="142">
        <f t="shared" si="72"/>
        <v>56.47058823529413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0</v>
      </c>
      <c r="P145" s="60"/>
      <c r="Q145" s="60"/>
      <c r="R145" s="60"/>
      <c r="S145" s="60"/>
      <c r="T145" s="60"/>
      <c r="U145" s="60"/>
      <c r="V145" s="12">
        <f t="shared" si="73"/>
        <v>10</v>
      </c>
      <c r="W145" s="18">
        <v>12.333333333333334</v>
      </c>
      <c r="X145" s="138">
        <f t="shared" si="56"/>
        <v>81.081081081081081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5</v>
      </c>
      <c r="AE145" s="60"/>
      <c r="AF145" s="60"/>
      <c r="AG145" s="60"/>
      <c r="AH145" s="60"/>
      <c r="AI145" s="60"/>
      <c r="AJ145" s="60"/>
      <c r="AK145" s="12">
        <f t="shared" si="74"/>
        <v>31</v>
      </c>
      <c r="AL145" s="18">
        <v>68</v>
      </c>
      <c r="AM145" s="138">
        <f t="shared" si="57"/>
        <v>45.588235294117645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/>
      <c r="BY145" s="60"/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6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42</v>
      </c>
      <c r="CU145" s="142">
        <f t="shared" si="72"/>
        <v>51.219512195121951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1</v>
      </c>
      <c r="P146" s="60"/>
      <c r="Q146" s="60"/>
      <c r="R146" s="60"/>
      <c r="S146" s="60"/>
      <c r="T146" s="60"/>
      <c r="U146" s="60"/>
      <c r="V146" s="12">
        <f t="shared" si="73"/>
        <v>18</v>
      </c>
      <c r="W146" s="18">
        <v>60</v>
      </c>
      <c r="X146" s="138">
        <f t="shared" si="56"/>
        <v>30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3</v>
      </c>
      <c r="AE146" s="60"/>
      <c r="AF146" s="60"/>
      <c r="AG146" s="60"/>
      <c r="AH146" s="60"/>
      <c r="AI146" s="60"/>
      <c r="AJ146" s="60"/>
      <c r="AK146" s="12">
        <f t="shared" si="74"/>
        <v>29</v>
      </c>
      <c r="AL146" s="18">
        <v>64.333333333333329</v>
      </c>
      <c r="AM146" s="138">
        <f t="shared" si="57"/>
        <v>45.07772020725389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4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48</v>
      </c>
      <c r="CU146" s="142">
        <f t="shared" si="72"/>
        <v>38.196286472148543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1</v>
      </c>
      <c r="O147" s="60">
        <v>0</v>
      </c>
      <c r="P147" s="60"/>
      <c r="Q147" s="60"/>
      <c r="R147" s="60"/>
      <c r="S147" s="60"/>
      <c r="T147" s="60"/>
      <c r="U147" s="60"/>
      <c r="V147" s="12">
        <f t="shared" si="73"/>
        <v>6</v>
      </c>
      <c r="W147" s="18">
        <v>29.333333333333332</v>
      </c>
      <c r="X147" s="138">
        <f t="shared" si="56"/>
        <v>20.454545454545457</v>
      </c>
      <c r="Y147" s="60">
        <v>5</v>
      </c>
      <c r="Z147" s="60">
        <v>4</v>
      </c>
      <c r="AA147" s="60">
        <v>9</v>
      </c>
      <c r="AB147" s="60">
        <v>10</v>
      </c>
      <c r="AC147" s="60">
        <v>8</v>
      </c>
      <c r="AD147" s="60">
        <v>0</v>
      </c>
      <c r="AE147" s="60"/>
      <c r="AF147" s="60"/>
      <c r="AG147" s="60"/>
      <c r="AH147" s="60"/>
      <c r="AI147" s="60"/>
      <c r="AJ147" s="60"/>
      <c r="AK147" s="12">
        <f t="shared" si="74"/>
        <v>36</v>
      </c>
      <c r="AL147" s="18">
        <v>97.666666666666671</v>
      </c>
      <c r="AM147" s="138">
        <f t="shared" si="57"/>
        <v>36.860068259385663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/>
      <c r="AU147" s="60"/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44</v>
      </c>
      <c r="CU147" s="142">
        <f t="shared" si="72"/>
        <v>34.196891191709852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0</v>
      </c>
      <c r="P148" s="60"/>
      <c r="Q148" s="60"/>
      <c r="R148" s="60"/>
      <c r="S148" s="60"/>
      <c r="T148" s="60"/>
      <c r="U148" s="60"/>
      <c r="V148" s="12">
        <f t="shared" si="73"/>
        <v>37</v>
      </c>
      <c r="W148" s="18">
        <v>54.333333333333336</v>
      </c>
      <c r="X148" s="138">
        <f t="shared" si="56"/>
        <v>68.098159509202446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0</v>
      </c>
      <c r="AE148" s="60"/>
      <c r="AF148" s="60"/>
      <c r="AG148" s="60"/>
      <c r="AH148" s="60"/>
      <c r="AI148" s="60"/>
      <c r="AJ148" s="60"/>
      <c r="AK148" s="12">
        <f t="shared" si="74"/>
        <v>53</v>
      </c>
      <c r="AL148" s="18">
        <v>154.33333333333334</v>
      </c>
      <c r="AM148" s="138">
        <f t="shared" si="57"/>
        <v>34.341252699784015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91</v>
      </c>
      <c r="CU148" s="142">
        <f t="shared" si="72"/>
        <v>43.540669856459324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2</v>
      </c>
      <c r="P149" s="60"/>
      <c r="Q149" s="60"/>
      <c r="R149" s="60"/>
      <c r="S149" s="60"/>
      <c r="T149" s="60"/>
      <c r="U149" s="60"/>
      <c r="V149" s="12">
        <f t="shared" si="73"/>
        <v>68</v>
      </c>
      <c r="W149" s="18">
        <v>237.66666666666666</v>
      </c>
      <c r="X149" s="138">
        <f t="shared" si="56"/>
        <v>28.611500701262273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0</v>
      </c>
      <c r="AE149" s="60"/>
      <c r="AF149" s="60"/>
      <c r="AG149" s="60"/>
      <c r="AH149" s="60"/>
      <c r="AI149" s="60"/>
      <c r="AJ149" s="60"/>
      <c r="AK149" s="12">
        <f t="shared" si="74"/>
        <v>11</v>
      </c>
      <c r="AL149" s="18">
        <v>124</v>
      </c>
      <c r="AM149" s="138">
        <f t="shared" si="57"/>
        <v>8.870967741935484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82</v>
      </c>
      <c r="CU149" s="142">
        <f t="shared" si="72"/>
        <v>21.674008810572694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1</v>
      </c>
      <c r="O150" s="60">
        <v>0</v>
      </c>
      <c r="P150" s="60"/>
      <c r="Q150" s="60"/>
      <c r="R150" s="60"/>
      <c r="S150" s="60"/>
      <c r="T150" s="60"/>
      <c r="U150" s="60"/>
      <c r="V150" s="12">
        <f t="shared" si="73"/>
        <v>58</v>
      </c>
      <c r="W150" s="18">
        <v>92.666666666666671</v>
      </c>
      <c r="X150" s="138">
        <f t="shared" si="56"/>
        <v>62.589928057553955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0</v>
      </c>
      <c r="AE150" s="60"/>
      <c r="AF150" s="60"/>
      <c r="AG150" s="60"/>
      <c r="AH150" s="60"/>
      <c r="AI150" s="60"/>
      <c r="AJ150" s="60"/>
      <c r="AK150" s="12">
        <f t="shared" si="74"/>
        <v>18</v>
      </c>
      <c r="AL150" s="18">
        <v>272.33333333333331</v>
      </c>
      <c r="AM150" s="138">
        <f t="shared" si="57"/>
        <v>6.6095471236230123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/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8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84</v>
      </c>
      <c r="CU150" s="142">
        <f t="shared" si="72"/>
        <v>22.540250447227191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0</v>
      </c>
      <c r="P151" s="60"/>
      <c r="Q151" s="60"/>
      <c r="R151" s="60"/>
      <c r="S151" s="60"/>
      <c r="T151" s="60"/>
      <c r="U151" s="60"/>
      <c r="V151" s="12">
        <f t="shared" si="73"/>
        <v>18</v>
      </c>
      <c r="W151" s="18">
        <v>28.666666666666668</v>
      </c>
      <c r="X151" s="138">
        <f t="shared" si="56"/>
        <v>62.790697674418603</v>
      </c>
      <c r="Y151" s="60">
        <v>17</v>
      </c>
      <c r="Z151" s="60">
        <v>5</v>
      </c>
      <c r="AA151" s="60">
        <v>11</v>
      </c>
      <c r="AB151" s="60">
        <v>13</v>
      </c>
      <c r="AC151" s="60">
        <v>5</v>
      </c>
      <c r="AD151" s="60">
        <v>0</v>
      </c>
      <c r="AE151" s="60"/>
      <c r="AF151" s="60"/>
      <c r="AG151" s="60"/>
      <c r="AH151" s="60"/>
      <c r="AI151" s="60"/>
      <c r="AJ151" s="60"/>
      <c r="AK151" s="12">
        <f t="shared" si="74"/>
        <v>51</v>
      </c>
      <c r="AL151" s="18">
        <v>126.66666666666667</v>
      </c>
      <c r="AM151" s="138">
        <f t="shared" si="57"/>
        <v>40.263157894736842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0</v>
      </c>
      <c r="AT151" s="60"/>
      <c r="AU151" s="60"/>
      <c r="AV151" s="60"/>
      <c r="AW151" s="60"/>
      <c r="AX151" s="60"/>
      <c r="AY151" s="60"/>
      <c r="AZ151" s="12">
        <f t="shared" si="75"/>
        <v>6</v>
      </c>
      <c r="BA151" s="18">
        <v>6.666666666666667</v>
      </c>
      <c r="BB151" s="138">
        <f t="shared" si="58"/>
        <v>89.999999999999986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7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92</v>
      </c>
      <c r="CU151" s="142">
        <f t="shared" si="72"/>
        <v>56.79012345679012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0</v>
      </c>
      <c r="P152" s="60"/>
      <c r="Q152" s="60"/>
      <c r="R152" s="60"/>
      <c r="S152" s="60"/>
      <c r="T152" s="60"/>
      <c r="U152" s="60"/>
      <c r="V152" s="12">
        <f t="shared" si="73"/>
        <v>32</v>
      </c>
      <c r="W152" s="18">
        <v>69</v>
      </c>
      <c r="X152" s="138">
        <f t="shared" si="56"/>
        <v>46.376811594202898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0</v>
      </c>
      <c r="AE152" s="60"/>
      <c r="AF152" s="60"/>
      <c r="AG152" s="60"/>
      <c r="AH152" s="60"/>
      <c r="AI152" s="60"/>
      <c r="AJ152" s="60"/>
      <c r="AK152" s="12">
        <f t="shared" si="74"/>
        <v>25</v>
      </c>
      <c r="AL152" s="18">
        <v>116</v>
      </c>
      <c r="AM152" s="138">
        <f t="shared" si="57"/>
        <v>21.551724137931032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/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0</v>
      </c>
      <c r="BX152" s="60"/>
      <c r="BY152" s="60"/>
      <c r="BZ152" s="60"/>
      <c r="CA152" s="60"/>
      <c r="CB152" s="60"/>
      <c r="CC152" s="60"/>
      <c r="CD152" s="16">
        <f t="shared" si="77"/>
        <v>16</v>
      </c>
      <c r="CE152" s="18">
        <v>41.666666666666664</v>
      </c>
      <c r="CF152" s="138">
        <f t="shared" si="60"/>
        <v>38.4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75</v>
      </c>
      <c r="CU152" s="142">
        <f t="shared" si="72"/>
        <v>31.869688385269118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/>
      <c r="Q153" s="60"/>
      <c r="R153" s="60"/>
      <c r="S153" s="60"/>
      <c r="T153" s="60"/>
      <c r="U153" s="60"/>
      <c r="V153" s="12">
        <f t="shared" si="73"/>
        <v>27</v>
      </c>
      <c r="W153" s="18">
        <v>47.333333333333336</v>
      </c>
      <c r="X153" s="138">
        <f t="shared" si="56"/>
        <v>57.04225352112676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0</v>
      </c>
      <c r="AE153" s="60"/>
      <c r="AF153" s="60"/>
      <c r="AG153" s="60"/>
      <c r="AH153" s="60"/>
      <c r="AI153" s="60"/>
      <c r="AJ153" s="60"/>
      <c r="AK153" s="12">
        <f t="shared" si="74"/>
        <v>119</v>
      </c>
      <c r="AL153" s="18">
        <v>99.666666666666671</v>
      </c>
      <c r="AM153" s="138">
        <f t="shared" si="57"/>
        <v>119.39799331103677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0</v>
      </c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0</v>
      </c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147</v>
      </c>
      <c r="CU153" s="142">
        <f t="shared" si="72"/>
        <v>99.101123595505612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0</v>
      </c>
      <c r="P154" s="60"/>
      <c r="Q154" s="60"/>
      <c r="R154" s="60"/>
      <c r="S154" s="60"/>
      <c r="T154" s="60"/>
      <c r="U154" s="60"/>
      <c r="V154" s="12">
        <f t="shared" si="73"/>
        <v>82</v>
      </c>
      <c r="W154" s="18">
        <v>97.666666666666671</v>
      </c>
      <c r="X154" s="138">
        <f t="shared" si="56"/>
        <v>83.959044368600672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0</v>
      </c>
      <c r="AE154" s="60"/>
      <c r="AF154" s="60"/>
      <c r="AG154" s="60"/>
      <c r="AH154" s="60"/>
      <c r="AI154" s="60"/>
      <c r="AJ154" s="60"/>
      <c r="AK154" s="12">
        <f t="shared" si="74"/>
        <v>90</v>
      </c>
      <c r="AL154" s="18">
        <v>80.666666666666671</v>
      </c>
      <c r="AM154" s="138">
        <f t="shared" si="57"/>
        <v>111.57024793388427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173</v>
      </c>
      <c r="CU154" s="142">
        <f t="shared" si="72"/>
        <v>94.021739130434781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/>
      <c r="Q155" s="60"/>
      <c r="R155" s="60"/>
      <c r="S155" s="60"/>
      <c r="T155" s="60"/>
      <c r="U155" s="60"/>
      <c r="V155" s="12">
        <f t="shared" si="73"/>
        <v>29</v>
      </c>
      <c r="W155" s="18">
        <v>5.333333333333333</v>
      </c>
      <c r="X155" s="138">
        <f t="shared" si="56"/>
        <v>543.75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/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/>
      <c r="AU155" s="60"/>
      <c r="AV155" s="60"/>
      <c r="AW155" s="60"/>
      <c r="AX155" s="60"/>
      <c r="AY155" s="60"/>
      <c r="AZ155" s="12">
        <f t="shared" si="75"/>
        <v>2</v>
      </c>
      <c r="BA155" s="18">
        <v>2.3333333333333335</v>
      </c>
      <c r="BB155" s="138">
        <f t="shared" si="58"/>
        <v>85.714285714285708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51</v>
      </c>
      <c r="CU155" s="142">
        <f t="shared" si="72"/>
        <v>188.88888888888891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13</v>
      </c>
      <c r="O156" s="60">
        <v>0</v>
      </c>
      <c r="P156" s="60"/>
      <c r="Q156" s="60"/>
      <c r="R156" s="60"/>
      <c r="S156" s="60"/>
      <c r="T156" s="60"/>
      <c r="U156" s="60"/>
      <c r="V156" s="12">
        <f t="shared" si="73"/>
        <v>118</v>
      </c>
      <c r="W156" s="18">
        <v>135.33333333333334</v>
      </c>
      <c r="X156" s="138">
        <f t="shared" si="56"/>
        <v>87.192118226600982</v>
      </c>
      <c r="Y156" s="60">
        <v>56</v>
      </c>
      <c r="Z156" s="60">
        <v>24</v>
      </c>
      <c r="AA156" s="60">
        <v>38</v>
      </c>
      <c r="AB156" s="60">
        <v>55</v>
      </c>
      <c r="AC156" s="60">
        <v>17</v>
      </c>
      <c r="AD156" s="60">
        <v>0</v>
      </c>
      <c r="AE156" s="60"/>
      <c r="AF156" s="60"/>
      <c r="AG156" s="60"/>
      <c r="AH156" s="60"/>
      <c r="AI156" s="60"/>
      <c r="AJ156" s="60"/>
      <c r="AK156" s="12">
        <f t="shared" si="74"/>
        <v>190</v>
      </c>
      <c r="AL156" s="18">
        <v>333.66666666666669</v>
      </c>
      <c r="AM156" s="138">
        <f t="shared" si="57"/>
        <v>56.943056943056938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/>
      <c r="AU156" s="60"/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0</v>
      </c>
      <c r="BW156" s="60">
        <v>0</v>
      </c>
      <c r="BX156" s="60"/>
      <c r="BY156" s="60"/>
      <c r="BZ156" s="60"/>
      <c r="CA156" s="60"/>
      <c r="CB156" s="60"/>
      <c r="CC156" s="60"/>
      <c r="CD156" s="16">
        <f t="shared" si="77"/>
        <v>11</v>
      </c>
      <c r="CE156" s="18">
        <v>8.3333333333333339</v>
      </c>
      <c r="CF156" s="138">
        <f t="shared" si="60"/>
        <v>131.99999999999997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31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322</v>
      </c>
      <c r="CU156" s="142">
        <f t="shared" si="72"/>
        <v>66.804979253112023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0</v>
      </c>
      <c r="O157" s="60">
        <v>0</v>
      </c>
      <c r="P157" s="60"/>
      <c r="Q157" s="60"/>
      <c r="R157" s="60"/>
      <c r="S157" s="60"/>
      <c r="T157" s="60"/>
      <c r="U157" s="60"/>
      <c r="V157" s="12">
        <f t="shared" si="73"/>
        <v>55</v>
      </c>
      <c r="W157" s="18">
        <v>71.333333333333329</v>
      </c>
      <c r="X157" s="138">
        <f t="shared" si="56"/>
        <v>77.10280373831776</v>
      </c>
      <c r="Y157" s="60">
        <v>7</v>
      </c>
      <c r="Z157" s="60">
        <v>8</v>
      </c>
      <c r="AA157" s="60">
        <v>6</v>
      </c>
      <c r="AB157" s="60">
        <v>27</v>
      </c>
      <c r="AC157" s="60">
        <v>0</v>
      </c>
      <c r="AD157" s="60">
        <v>0</v>
      </c>
      <c r="AE157" s="60"/>
      <c r="AF157" s="60"/>
      <c r="AG157" s="60"/>
      <c r="AH157" s="60"/>
      <c r="AI157" s="60"/>
      <c r="AJ157" s="60"/>
      <c r="AK157" s="12">
        <f t="shared" si="74"/>
        <v>48</v>
      </c>
      <c r="AL157" s="18">
        <v>35.333333333333336</v>
      </c>
      <c r="AM157" s="138">
        <f t="shared" si="57"/>
        <v>135.84905660377359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103</v>
      </c>
      <c r="CU157" s="142">
        <f t="shared" si="72"/>
        <v>95.370370370370367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6</v>
      </c>
      <c r="O158" s="60">
        <v>1</v>
      </c>
      <c r="P158" s="60"/>
      <c r="Q158" s="60"/>
      <c r="R158" s="60"/>
      <c r="S158" s="60"/>
      <c r="T158" s="60"/>
      <c r="U158" s="60"/>
      <c r="V158" s="12">
        <f t="shared" si="73"/>
        <v>23</v>
      </c>
      <c r="W158" s="18">
        <v>71</v>
      </c>
      <c r="X158" s="138">
        <f t="shared" si="56"/>
        <v>32.394366197183103</v>
      </c>
      <c r="Y158" s="60">
        <v>3</v>
      </c>
      <c r="Z158" s="60">
        <v>4</v>
      </c>
      <c r="AA158" s="60">
        <v>10</v>
      </c>
      <c r="AB158" s="60">
        <v>17</v>
      </c>
      <c r="AC158" s="60">
        <v>8</v>
      </c>
      <c r="AD158" s="60">
        <v>4</v>
      </c>
      <c r="AE158" s="60"/>
      <c r="AF158" s="60"/>
      <c r="AG158" s="60"/>
      <c r="AH158" s="60"/>
      <c r="AI158" s="60"/>
      <c r="AJ158" s="60"/>
      <c r="AK158" s="12">
        <f t="shared" si="74"/>
        <v>46</v>
      </c>
      <c r="AL158" s="18">
        <v>17.333333333333332</v>
      </c>
      <c r="AM158" s="138">
        <f t="shared" si="57"/>
        <v>265.38461538461542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14</v>
      </c>
      <c r="CL158" s="53">
        <f t="shared" si="65"/>
        <v>5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69</v>
      </c>
      <c r="CU158" s="142">
        <f t="shared" si="72"/>
        <v>76.666666666666686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16</v>
      </c>
      <c r="N159" s="60">
        <v>72</v>
      </c>
      <c r="O159" s="60">
        <v>0</v>
      </c>
      <c r="P159" s="60"/>
      <c r="Q159" s="60"/>
      <c r="R159" s="60"/>
      <c r="S159" s="60"/>
      <c r="T159" s="60"/>
      <c r="U159" s="60"/>
      <c r="V159" s="12">
        <f t="shared" si="73"/>
        <v>158</v>
      </c>
      <c r="W159" s="18">
        <v>176.33333333333334</v>
      </c>
      <c r="X159" s="138">
        <f t="shared" si="56"/>
        <v>89.603024574669192</v>
      </c>
      <c r="Y159" s="60">
        <v>96</v>
      </c>
      <c r="Z159" s="60">
        <v>75</v>
      </c>
      <c r="AA159" s="60">
        <v>115</v>
      </c>
      <c r="AB159" s="60">
        <v>81</v>
      </c>
      <c r="AC159" s="60">
        <v>76</v>
      </c>
      <c r="AD159" s="60">
        <v>0</v>
      </c>
      <c r="AE159" s="60"/>
      <c r="AF159" s="60"/>
      <c r="AG159" s="60"/>
      <c r="AH159" s="60"/>
      <c r="AI159" s="60"/>
      <c r="AJ159" s="60"/>
      <c r="AK159" s="12">
        <f t="shared" si="74"/>
        <v>443</v>
      </c>
      <c r="AL159" s="18">
        <v>536.66666666666663</v>
      </c>
      <c r="AM159" s="138">
        <f t="shared" si="57"/>
        <v>82.546583850931682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0</v>
      </c>
      <c r="AT159" s="60"/>
      <c r="AU159" s="60"/>
      <c r="AV159" s="60"/>
      <c r="AW159" s="60"/>
      <c r="AX159" s="60"/>
      <c r="AY159" s="60"/>
      <c r="AZ159" s="12">
        <f t="shared" si="75"/>
        <v>8</v>
      </c>
      <c r="BA159" s="18">
        <v>18.333333333333332</v>
      </c>
      <c r="BB159" s="138">
        <f t="shared" si="58"/>
        <v>43.63636363636364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/>
      <c r="BJ159" s="60"/>
      <c r="BK159" s="60"/>
      <c r="BL159" s="60"/>
      <c r="BM159" s="60"/>
      <c r="BN159" s="60"/>
      <c r="BO159" s="16">
        <f t="shared" si="76"/>
        <v>1</v>
      </c>
      <c r="BP159" s="18">
        <v>0.33333333333333331</v>
      </c>
      <c r="BQ159" s="138">
        <f t="shared" si="59"/>
        <v>300</v>
      </c>
      <c r="BR159" s="60">
        <v>44</v>
      </c>
      <c r="BS159" s="60">
        <v>59</v>
      </c>
      <c r="BT159" s="60">
        <v>62</v>
      </c>
      <c r="BU159" s="60">
        <v>36</v>
      </c>
      <c r="BV159" s="60">
        <v>17</v>
      </c>
      <c r="BW159" s="60">
        <v>0</v>
      </c>
      <c r="BX159" s="60"/>
      <c r="BY159" s="60"/>
      <c r="BZ159" s="60"/>
      <c r="CA159" s="60"/>
      <c r="CB159" s="60"/>
      <c r="CC159" s="60"/>
      <c r="CD159" s="16">
        <f t="shared" si="77"/>
        <v>218</v>
      </c>
      <c r="CE159" s="18">
        <v>135.33333333333334</v>
      </c>
      <c r="CF159" s="138">
        <f t="shared" si="60"/>
        <v>161.08374384236453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135</v>
      </c>
      <c r="CK159" s="53">
        <f t="shared" si="64"/>
        <v>168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828</v>
      </c>
      <c r="CU159" s="142">
        <f t="shared" si="72"/>
        <v>95.50173010380621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/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/>
      <c r="AF160" s="60"/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0</v>
      </c>
      <c r="P161" s="60"/>
      <c r="Q161" s="60"/>
      <c r="R161" s="60"/>
      <c r="S161" s="60"/>
      <c r="T161" s="60"/>
      <c r="U161" s="60"/>
      <c r="V161" s="12">
        <f t="shared" si="73"/>
        <v>11</v>
      </c>
      <c r="W161" s="18">
        <v>25</v>
      </c>
      <c r="X161" s="138">
        <f t="shared" si="56"/>
        <v>44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0</v>
      </c>
      <c r="AE161" s="60"/>
      <c r="AF161" s="60"/>
      <c r="AG161" s="60"/>
      <c r="AH161" s="60"/>
      <c r="AI161" s="60"/>
      <c r="AJ161" s="60"/>
      <c r="AK161" s="12">
        <f t="shared" si="74"/>
        <v>22</v>
      </c>
      <c r="AL161" s="18">
        <v>88</v>
      </c>
      <c r="AM161" s="138">
        <f t="shared" si="57"/>
        <v>25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0</v>
      </c>
      <c r="AT161" s="60"/>
      <c r="AU161" s="60"/>
      <c r="AV161" s="60"/>
      <c r="AW161" s="60"/>
      <c r="AX161" s="60"/>
      <c r="AY161" s="60"/>
      <c r="AZ161" s="12">
        <f t="shared" si="75"/>
        <v>32</v>
      </c>
      <c r="BA161" s="18">
        <v>1.3333333333333333</v>
      </c>
      <c r="BB161" s="138">
        <f t="shared" si="58"/>
        <v>2400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65</v>
      </c>
      <c r="CU161" s="142">
        <f t="shared" si="72"/>
        <v>55.397727272727273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>
        <v>1</v>
      </c>
      <c r="AD162" s="60">
        <v>0</v>
      </c>
      <c r="AE162" s="60"/>
      <c r="AF162" s="60"/>
      <c r="AG162" s="60"/>
      <c r="AH162" s="60"/>
      <c r="AI162" s="60"/>
      <c r="AJ162" s="60"/>
      <c r="AK162" s="12">
        <f t="shared" si="74"/>
        <v>22</v>
      </c>
      <c r="AL162" s="18">
        <v>20.666666666666668</v>
      </c>
      <c r="AM162" s="138">
        <f t="shared" si="57"/>
        <v>106.45161290322579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1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28</v>
      </c>
      <c r="CU162" s="142">
        <f t="shared" si="72"/>
        <v>76.363636363636374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>
        <v>0</v>
      </c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0</v>
      </c>
      <c r="N164" s="60">
        <v>2</v>
      </c>
      <c r="O164" s="60">
        <v>0</v>
      </c>
      <c r="P164" s="60"/>
      <c r="Q164" s="60"/>
      <c r="R164" s="60"/>
      <c r="S164" s="60"/>
      <c r="T164" s="60"/>
      <c r="U164" s="60"/>
      <c r="V164" s="12">
        <f t="shared" si="73"/>
        <v>8</v>
      </c>
      <c r="W164" s="18">
        <v>14.333333333333334</v>
      </c>
      <c r="X164" s="138">
        <f t="shared" si="56"/>
        <v>55.813953488372093</v>
      </c>
      <c r="Y164" s="60">
        <v>11</v>
      </c>
      <c r="Z164" s="60">
        <v>6</v>
      </c>
      <c r="AA164" s="60">
        <v>4</v>
      </c>
      <c r="AB164" s="60">
        <v>7</v>
      </c>
      <c r="AC164" s="60">
        <v>10</v>
      </c>
      <c r="AD164" s="60">
        <v>0</v>
      </c>
      <c r="AE164" s="60"/>
      <c r="AF164" s="60"/>
      <c r="AG164" s="60"/>
      <c r="AH164" s="60"/>
      <c r="AI164" s="60"/>
      <c r="AJ164" s="60"/>
      <c r="AK164" s="12">
        <f t="shared" si="74"/>
        <v>38</v>
      </c>
      <c r="AL164" s="18">
        <v>57</v>
      </c>
      <c r="AM164" s="138">
        <f t="shared" si="57"/>
        <v>66.666666666666657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7</v>
      </c>
      <c r="CK164" s="53">
        <f t="shared" si="64"/>
        <v>12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46</v>
      </c>
      <c r="CU164" s="142">
        <f t="shared" si="72"/>
        <v>63.594470046082954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0</v>
      </c>
      <c r="O165" s="60">
        <v>0</v>
      </c>
      <c r="P165" s="60"/>
      <c r="Q165" s="60"/>
      <c r="R165" s="60"/>
      <c r="S165" s="60"/>
      <c r="T165" s="60"/>
      <c r="U165" s="60"/>
      <c r="V165" s="12">
        <f t="shared" si="73"/>
        <v>19</v>
      </c>
      <c r="W165" s="18">
        <v>85</v>
      </c>
      <c r="X165" s="138">
        <f t="shared" si="56"/>
        <v>22.352941176470591</v>
      </c>
      <c r="Y165" s="60">
        <v>15</v>
      </c>
      <c r="Z165" s="60">
        <v>13</v>
      </c>
      <c r="AA165" s="60">
        <v>17</v>
      </c>
      <c r="AB165" s="60">
        <v>17</v>
      </c>
      <c r="AC165" s="60">
        <v>0</v>
      </c>
      <c r="AD165" s="60">
        <v>0</v>
      </c>
      <c r="AE165" s="60"/>
      <c r="AF165" s="60"/>
      <c r="AG165" s="60"/>
      <c r="AH165" s="60"/>
      <c r="AI165" s="60"/>
      <c r="AJ165" s="60"/>
      <c r="AK165" s="12">
        <f t="shared" si="74"/>
        <v>62</v>
      </c>
      <c r="AL165" s="18">
        <v>203.33333333333334</v>
      </c>
      <c r="AM165" s="138">
        <f t="shared" si="57"/>
        <v>30.491803278688522</v>
      </c>
      <c r="AN165" s="60">
        <v>0</v>
      </c>
      <c r="AO165" s="60">
        <v>0</v>
      </c>
      <c r="AP165" s="60">
        <v>0</v>
      </c>
      <c r="AQ165" s="60">
        <v>0</v>
      </c>
      <c r="AR165" s="60">
        <v>0</v>
      </c>
      <c r="AS165" s="60">
        <v>0</v>
      </c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26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82</v>
      </c>
      <c r="CU165" s="142">
        <f t="shared" si="72"/>
        <v>27.640449438202243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0</v>
      </c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4</v>
      </c>
      <c r="AC166" s="60">
        <v>1</v>
      </c>
      <c r="AD166" s="60">
        <v>0</v>
      </c>
      <c r="AE166" s="60"/>
      <c r="AF166" s="60"/>
      <c r="AG166" s="60"/>
      <c r="AH166" s="60"/>
      <c r="AI166" s="60"/>
      <c r="AJ166" s="60"/>
      <c r="AK166" s="12">
        <f t="shared" si="74"/>
        <v>10</v>
      </c>
      <c r="AL166" s="18">
        <v>50</v>
      </c>
      <c r="AM166" s="138">
        <f t="shared" si="57"/>
        <v>20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1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13</v>
      </c>
      <c r="CU166" s="142">
        <f t="shared" si="72"/>
        <v>13.131313131313133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0</v>
      </c>
      <c r="AE167" s="60"/>
      <c r="AF167" s="60"/>
      <c r="AG167" s="60"/>
      <c r="AH167" s="60"/>
      <c r="AI167" s="60"/>
      <c r="AJ167" s="60"/>
      <c r="AK167" s="12">
        <f t="shared" si="74"/>
        <v>39</v>
      </c>
      <c r="AL167" s="18">
        <v>93.666666666666671</v>
      </c>
      <c r="AM167" s="138">
        <f t="shared" si="57"/>
        <v>41.637010676156585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39</v>
      </c>
      <c r="CU167" s="142">
        <f t="shared" si="72"/>
        <v>27.27272727272727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7</v>
      </c>
      <c r="O168" s="60">
        <v>0</v>
      </c>
      <c r="P168" s="60"/>
      <c r="Q168" s="60"/>
      <c r="R168" s="60"/>
      <c r="S168" s="60"/>
      <c r="T168" s="60"/>
      <c r="U168" s="60"/>
      <c r="V168" s="12">
        <f t="shared" si="73"/>
        <v>17</v>
      </c>
      <c r="W168" s="18">
        <v>42.333333333333336</v>
      </c>
      <c r="X168" s="138">
        <f t="shared" si="56"/>
        <v>40.157480314960623</v>
      </c>
      <c r="Y168" s="60">
        <v>17</v>
      </c>
      <c r="Z168" s="60">
        <v>6</v>
      </c>
      <c r="AA168" s="60">
        <v>9</v>
      </c>
      <c r="AB168" s="60">
        <v>8</v>
      </c>
      <c r="AC168" s="60">
        <v>10</v>
      </c>
      <c r="AD168" s="60">
        <v>0</v>
      </c>
      <c r="AE168" s="60"/>
      <c r="AF168" s="60"/>
      <c r="AG168" s="60"/>
      <c r="AH168" s="60"/>
      <c r="AI168" s="60"/>
      <c r="AJ168" s="60"/>
      <c r="AK168" s="12">
        <f t="shared" si="74"/>
        <v>50</v>
      </c>
      <c r="AL168" s="18">
        <v>56</v>
      </c>
      <c r="AM168" s="138">
        <f t="shared" si="57"/>
        <v>89.285714285714292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17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68</v>
      </c>
      <c r="CU168" s="142">
        <f t="shared" si="72"/>
        <v>64.761904761904759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0</v>
      </c>
      <c r="O169" s="60">
        <v>0</v>
      </c>
      <c r="P169" s="60"/>
      <c r="Q169" s="60"/>
      <c r="R169" s="60"/>
      <c r="S169" s="60"/>
      <c r="T169" s="60"/>
      <c r="U169" s="60"/>
      <c r="V169" s="12">
        <f t="shared" si="73"/>
        <v>26</v>
      </c>
      <c r="W169" s="18">
        <v>133</v>
      </c>
      <c r="X169" s="138">
        <f t="shared" si="56"/>
        <v>19.548872180451127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/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0</v>
      </c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27</v>
      </c>
      <c r="CU169" s="142">
        <f t="shared" si="72"/>
        <v>19.852941176470587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0</v>
      </c>
      <c r="O170" s="60">
        <v>0</v>
      </c>
      <c r="P170" s="60"/>
      <c r="Q170" s="60"/>
      <c r="R170" s="60"/>
      <c r="S170" s="60"/>
      <c r="T170" s="60"/>
      <c r="U170" s="60"/>
      <c r="V170" s="12">
        <f t="shared" si="73"/>
        <v>7</v>
      </c>
      <c r="W170" s="18">
        <v>50</v>
      </c>
      <c r="X170" s="138">
        <f t="shared" si="56"/>
        <v>14.000000000000002</v>
      </c>
      <c r="Y170" s="60">
        <v>2</v>
      </c>
      <c r="Z170" s="60">
        <v>4</v>
      </c>
      <c r="AA170" s="60">
        <v>2</v>
      </c>
      <c r="AB170" s="60">
        <v>3</v>
      </c>
      <c r="AC170" s="60">
        <v>0</v>
      </c>
      <c r="AD170" s="60">
        <v>0</v>
      </c>
      <c r="AE170" s="60"/>
      <c r="AF170" s="60"/>
      <c r="AG170" s="60"/>
      <c r="AH170" s="60"/>
      <c r="AI170" s="60"/>
      <c r="AJ170" s="60"/>
      <c r="AK170" s="12">
        <f t="shared" si="74"/>
        <v>11</v>
      </c>
      <c r="AL170" s="18">
        <v>15.333333333333334</v>
      </c>
      <c r="AM170" s="138">
        <f t="shared" si="57"/>
        <v>71.739130434782609</v>
      </c>
      <c r="AN170" s="60">
        <v>0</v>
      </c>
      <c r="AO170" s="60">
        <v>0</v>
      </c>
      <c r="AP170" s="60">
        <v>0</v>
      </c>
      <c r="AQ170" s="60">
        <v>1</v>
      </c>
      <c r="AR170" s="60">
        <v>0</v>
      </c>
      <c r="AS170" s="60">
        <v>0</v>
      </c>
      <c r="AT170" s="60"/>
      <c r="AU170" s="60"/>
      <c r="AV170" s="60"/>
      <c r="AW170" s="60"/>
      <c r="AX170" s="60"/>
      <c r="AY170" s="60"/>
      <c r="AZ170" s="12">
        <f t="shared" si="75"/>
        <v>1</v>
      </c>
      <c r="BA170" s="18">
        <v>2.3333333333333335</v>
      </c>
      <c r="BB170" s="138">
        <f t="shared" si="58"/>
        <v>42.857142857142854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/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20</v>
      </c>
      <c r="CU170" s="142">
        <f t="shared" si="72"/>
        <v>29.55665024630542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0</v>
      </c>
      <c r="P171" s="60"/>
      <c r="Q171" s="60"/>
      <c r="R171" s="60"/>
      <c r="S171" s="60"/>
      <c r="T171" s="60"/>
      <c r="U171" s="60"/>
      <c r="V171" s="12">
        <f t="shared" si="73"/>
        <v>12</v>
      </c>
      <c r="W171" s="18">
        <v>86.333333333333329</v>
      </c>
      <c r="X171" s="138">
        <f t="shared" si="56"/>
        <v>13.8996138996139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0</v>
      </c>
      <c r="AE171" s="60"/>
      <c r="AF171" s="60"/>
      <c r="AG171" s="60"/>
      <c r="AH171" s="60"/>
      <c r="AI171" s="60"/>
      <c r="AJ171" s="60"/>
      <c r="AK171" s="12">
        <f t="shared" si="74"/>
        <v>3</v>
      </c>
      <c r="AL171" s="18">
        <v>218</v>
      </c>
      <c r="AM171" s="138">
        <f t="shared" si="57"/>
        <v>1.3761467889908259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15</v>
      </c>
      <c r="CU171" s="142">
        <f t="shared" si="72"/>
        <v>4.7770700636942687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0</v>
      </c>
      <c r="AE172" s="60"/>
      <c r="AF172" s="60"/>
      <c r="AG172" s="60"/>
      <c r="AH172" s="60"/>
      <c r="AI172" s="60"/>
      <c r="AJ172" s="60"/>
      <c r="AK172" s="12">
        <f t="shared" si="74"/>
        <v>4</v>
      </c>
      <c r="AL172" s="18">
        <v>22.333333333333332</v>
      </c>
      <c r="AM172" s="138">
        <f t="shared" si="57"/>
        <v>17.910447761194032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4</v>
      </c>
      <c r="CU172" s="142">
        <f t="shared" si="72"/>
        <v>7.8431372549019605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7</v>
      </c>
      <c r="AA173" s="60">
        <v>1</v>
      </c>
      <c r="AB173" s="60">
        <v>6</v>
      </c>
      <c r="AC173" s="60">
        <v>1</v>
      </c>
      <c r="AD173" s="60">
        <v>0</v>
      </c>
      <c r="AE173" s="60"/>
      <c r="AF173" s="60"/>
      <c r="AG173" s="60"/>
      <c r="AH173" s="60"/>
      <c r="AI173" s="60"/>
      <c r="AJ173" s="60"/>
      <c r="AK173" s="12">
        <f t="shared" si="74"/>
        <v>20</v>
      </c>
      <c r="AL173" s="18">
        <v>55.333333333333336</v>
      </c>
      <c r="AM173" s="138">
        <f t="shared" si="57"/>
        <v>36.144578313253014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/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22</v>
      </c>
      <c r="CU173" s="142">
        <f t="shared" si="72"/>
        <v>25.38461538461539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/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/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0</v>
      </c>
      <c r="N175" s="60">
        <v>0</v>
      </c>
      <c r="O175" s="60">
        <v>0</v>
      </c>
      <c r="P175" s="60"/>
      <c r="Q175" s="60"/>
      <c r="R175" s="60"/>
      <c r="S175" s="60"/>
      <c r="T175" s="60"/>
      <c r="U175" s="60"/>
      <c r="V175" s="12">
        <f t="shared" si="73"/>
        <v>7</v>
      </c>
      <c r="W175" s="18">
        <v>79.333333333333329</v>
      </c>
      <c r="X175" s="138">
        <f t="shared" si="56"/>
        <v>8.8235294117647065</v>
      </c>
      <c r="Y175" s="60">
        <v>1</v>
      </c>
      <c r="Z175" s="60">
        <v>0</v>
      </c>
      <c r="AA175" s="60">
        <v>2</v>
      </c>
      <c r="AB175" s="60">
        <v>2</v>
      </c>
      <c r="AC175" s="60">
        <v>0</v>
      </c>
      <c r="AD175" s="60">
        <v>0</v>
      </c>
      <c r="AE175" s="60"/>
      <c r="AF175" s="60"/>
      <c r="AG175" s="60"/>
      <c r="AH175" s="60"/>
      <c r="AI175" s="60"/>
      <c r="AJ175" s="60"/>
      <c r="AK175" s="12">
        <f t="shared" si="74"/>
        <v>5</v>
      </c>
      <c r="AL175" s="18">
        <v>72.666666666666671</v>
      </c>
      <c r="AM175" s="138">
        <f t="shared" si="57"/>
        <v>6.8807339449541276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2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12</v>
      </c>
      <c r="CU175" s="142">
        <f t="shared" si="72"/>
        <v>7.2580645161290311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0</v>
      </c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>
        <v>0</v>
      </c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0</v>
      </c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</v>
      </c>
      <c r="CU177" s="142">
        <f t="shared" si="72"/>
        <v>4.9180327868852469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0</v>
      </c>
      <c r="O178" s="60">
        <v>0</v>
      </c>
      <c r="P178" s="60"/>
      <c r="Q178" s="60"/>
      <c r="R178" s="60"/>
      <c r="S178" s="60"/>
      <c r="T178" s="60"/>
      <c r="U178" s="60"/>
      <c r="V178" s="12">
        <f t="shared" si="73"/>
        <v>30</v>
      </c>
      <c r="W178" s="18">
        <v>78.333333333333329</v>
      </c>
      <c r="X178" s="138">
        <f t="shared" si="56"/>
        <v>38.297872340425535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0</v>
      </c>
      <c r="AE178" s="60"/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105</v>
      </c>
      <c r="CU178" s="142">
        <f t="shared" si="72"/>
        <v>34.239130434782609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0</v>
      </c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>
        <v>0</v>
      </c>
      <c r="AC179" s="60">
        <v>0</v>
      </c>
      <c r="AD179" s="60">
        <v>0</v>
      </c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14</v>
      </c>
      <c r="N180" s="60">
        <v>20</v>
      </c>
      <c r="O180" s="60">
        <v>0</v>
      </c>
      <c r="P180" s="60"/>
      <c r="Q180" s="60"/>
      <c r="R180" s="60"/>
      <c r="S180" s="60"/>
      <c r="T180" s="60"/>
      <c r="U180" s="60"/>
      <c r="V180" s="12">
        <f t="shared" si="73"/>
        <v>47</v>
      </c>
      <c r="W180" s="18">
        <v>86</v>
      </c>
      <c r="X180" s="138">
        <f t="shared" si="56"/>
        <v>54.651162790697668</v>
      </c>
      <c r="Y180" s="60">
        <v>10</v>
      </c>
      <c r="Z180" s="60">
        <v>2</v>
      </c>
      <c r="AA180" s="60">
        <v>33</v>
      </c>
      <c r="AB180" s="60">
        <v>30</v>
      </c>
      <c r="AC180" s="60">
        <v>40</v>
      </c>
      <c r="AD180" s="60">
        <v>0</v>
      </c>
      <c r="AE180" s="60"/>
      <c r="AF180" s="60"/>
      <c r="AG180" s="60"/>
      <c r="AH180" s="60"/>
      <c r="AI180" s="60"/>
      <c r="AJ180" s="60"/>
      <c r="AK180" s="12">
        <f t="shared" si="74"/>
        <v>115</v>
      </c>
      <c r="AL180" s="18">
        <v>118.66666666666667</v>
      </c>
      <c r="AM180" s="138">
        <f t="shared" si="57"/>
        <v>96.910112359550567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0</v>
      </c>
      <c r="BW180" s="60">
        <v>0</v>
      </c>
      <c r="BX180" s="60"/>
      <c r="BY180" s="60"/>
      <c r="BZ180" s="60"/>
      <c r="CA180" s="60"/>
      <c r="CB180" s="60"/>
      <c r="CC180" s="60"/>
      <c r="CD180" s="16">
        <f t="shared" si="77"/>
        <v>1</v>
      </c>
      <c r="CE180" s="18">
        <v>4</v>
      </c>
      <c r="CF180" s="138">
        <f t="shared" si="60"/>
        <v>25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45</v>
      </c>
      <c r="CK180" s="53">
        <f t="shared" si="64"/>
        <v>60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163</v>
      </c>
      <c r="CU180" s="142">
        <f t="shared" si="72"/>
        <v>77.00787401574803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/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0</v>
      </c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/>
      <c r="Q183" s="60"/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0</v>
      </c>
      <c r="AE183" s="60"/>
      <c r="AF183" s="60"/>
      <c r="AG183" s="60"/>
      <c r="AH183" s="60"/>
      <c r="AI183" s="60"/>
      <c r="AJ183" s="60"/>
      <c r="AK183" s="12">
        <f t="shared" si="74"/>
        <v>15</v>
      </c>
      <c r="AL183" s="18">
        <v>13.666666666666666</v>
      </c>
      <c r="AM183" s="138">
        <f t="shared" si="57"/>
        <v>109.75609756097562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17</v>
      </c>
      <c r="CU183" s="142">
        <f t="shared" si="72"/>
        <v>60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/>
      <c r="Q184" s="60"/>
      <c r="R184" s="60"/>
      <c r="S184" s="60"/>
      <c r="T184" s="60"/>
      <c r="U184" s="60"/>
      <c r="V184" s="12">
        <f t="shared" si="73"/>
        <v>21</v>
      </c>
      <c r="W184" s="18">
        <v>30.333333333333332</v>
      </c>
      <c r="X184" s="138">
        <f t="shared" si="56"/>
        <v>69.230769230769226</v>
      </c>
      <c r="Y184" s="60">
        <v>9</v>
      </c>
      <c r="Z184" s="60">
        <v>3</v>
      </c>
      <c r="AA184" s="60">
        <v>0</v>
      </c>
      <c r="AB184" s="60">
        <v>0</v>
      </c>
      <c r="AC184" s="60">
        <v>30</v>
      </c>
      <c r="AD184" s="60">
        <v>0</v>
      </c>
      <c r="AE184" s="60"/>
      <c r="AF184" s="60"/>
      <c r="AG184" s="60"/>
      <c r="AH184" s="60"/>
      <c r="AI184" s="60"/>
      <c r="AJ184" s="60"/>
      <c r="AK184" s="12">
        <f t="shared" si="74"/>
        <v>42</v>
      </c>
      <c r="AL184" s="18">
        <v>24</v>
      </c>
      <c r="AM184" s="138">
        <f t="shared" si="57"/>
        <v>175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33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63</v>
      </c>
      <c r="CU184" s="142">
        <f t="shared" si="72"/>
        <v>113.85542168674701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/>
      <c r="Q185" s="60"/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0</v>
      </c>
      <c r="AE185" s="60"/>
      <c r="AF185" s="60"/>
      <c r="AG185" s="60"/>
      <c r="AH185" s="60"/>
      <c r="AI185" s="60"/>
      <c r="AJ185" s="60"/>
      <c r="AK185" s="12">
        <f t="shared" si="74"/>
        <v>10</v>
      </c>
      <c r="AL185" s="18">
        <v>24.666666666666668</v>
      </c>
      <c r="AM185" s="138">
        <f t="shared" si="57"/>
        <v>40.54054054054054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23</v>
      </c>
      <c r="CU185" s="142">
        <f t="shared" si="72"/>
        <v>62.162162162162161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0</v>
      </c>
      <c r="AE186" s="60"/>
      <c r="AF186" s="60"/>
      <c r="AG186" s="60"/>
      <c r="AH186" s="60"/>
      <c r="AI186" s="60"/>
      <c r="AJ186" s="60"/>
      <c r="AK186" s="12">
        <f t="shared" si="74"/>
        <v>3</v>
      </c>
      <c r="AL186" s="18">
        <v>4</v>
      </c>
      <c r="AM186" s="138">
        <f t="shared" si="57"/>
        <v>75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0</v>
      </c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3</v>
      </c>
      <c r="CU186" s="142">
        <f t="shared" si="72"/>
        <v>19.565217391304344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/>
      <c r="Q187" s="60"/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/>
      <c r="AF187" s="60"/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0</v>
      </c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0</v>
      </c>
      <c r="N191" s="60">
        <v>0</v>
      </c>
      <c r="O191" s="60">
        <v>0</v>
      </c>
      <c r="P191" s="60"/>
      <c r="Q191" s="60"/>
      <c r="R191" s="60"/>
      <c r="S191" s="60"/>
      <c r="T191" s="60"/>
      <c r="U191" s="60"/>
      <c r="V191" s="12">
        <f t="shared" si="73"/>
        <v>41</v>
      </c>
      <c r="W191" s="18">
        <v>71.333333333333329</v>
      </c>
      <c r="X191" s="138">
        <f t="shared" si="56"/>
        <v>57.476635514018696</v>
      </c>
      <c r="Y191" s="60">
        <v>2</v>
      </c>
      <c r="Z191" s="60">
        <v>1</v>
      </c>
      <c r="AA191" s="60">
        <v>3</v>
      </c>
      <c r="AB191" s="60">
        <v>3</v>
      </c>
      <c r="AC191" s="60">
        <v>0</v>
      </c>
      <c r="AD191" s="60">
        <v>0</v>
      </c>
      <c r="AE191" s="60"/>
      <c r="AF191" s="60"/>
      <c r="AG191" s="60"/>
      <c r="AH191" s="60"/>
      <c r="AI191" s="60"/>
      <c r="AJ191" s="60"/>
      <c r="AK191" s="12">
        <f t="shared" si="74"/>
        <v>9</v>
      </c>
      <c r="AL191" s="18">
        <v>158.66666666666666</v>
      </c>
      <c r="AM191" s="138">
        <f t="shared" si="57"/>
        <v>5.6722689075630255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/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>
        <v>0</v>
      </c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4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51</v>
      </c>
      <c r="CU191" s="142">
        <f t="shared" si="72"/>
        <v>21.671388101983002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>
        <v>0</v>
      </c>
      <c r="P192" s="60"/>
      <c r="Q192" s="60"/>
      <c r="R192" s="60"/>
      <c r="S192" s="60"/>
      <c r="T192" s="60"/>
      <c r="U192" s="60"/>
      <c r="V192" s="12">
        <f t="shared" si="73"/>
        <v>19</v>
      </c>
      <c r="W192" s="18">
        <v>0.66666666666666663</v>
      </c>
      <c r="X192" s="138">
        <f t="shared" si="56"/>
        <v>2850</v>
      </c>
      <c r="Y192" s="60">
        <v>0</v>
      </c>
      <c r="Z192" s="60">
        <v>2</v>
      </c>
      <c r="AA192" s="60">
        <v>2</v>
      </c>
      <c r="AB192" s="60">
        <v>1</v>
      </c>
      <c r="AC192" s="60">
        <v>0</v>
      </c>
      <c r="AD192" s="60">
        <v>0</v>
      </c>
      <c r="AE192" s="60"/>
      <c r="AF192" s="60"/>
      <c r="AG192" s="60"/>
      <c r="AH192" s="60"/>
      <c r="AI192" s="60"/>
      <c r="AJ192" s="60"/>
      <c r="AK192" s="12">
        <f t="shared" si="74"/>
        <v>5</v>
      </c>
      <c r="AL192" s="18">
        <v>39.666666666666664</v>
      </c>
      <c r="AM192" s="138">
        <f t="shared" si="57"/>
        <v>12.605042016806722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0</v>
      </c>
      <c r="BW192" s="60">
        <v>0</v>
      </c>
      <c r="BX192" s="60"/>
      <c r="BY192" s="60"/>
      <c r="BZ192" s="60"/>
      <c r="CA192" s="60"/>
      <c r="CB192" s="60"/>
      <c r="CC192" s="60"/>
      <c r="CD192" s="16">
        <f t="shared" si="77"/>
        <v>11</v>
      </c>
      <c r="CE192" s="18">
        <v>0.33333333333333331</v>
      </c>
      <c r="CF192" s="138">
        <f t="shared" si="60"/>
        <v>3300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35</v>
      </c>
      <c r="CU192" s="142">
        <f t="shared" si="72"/>
        <v>85.365853658536579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/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5</v>
      </c>
      <c r="CU193" s="142">
        <f t="shared" si="72"/>
        <v>14.423076923076925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0</v>
      </c>
      <c r="P194" s="60"/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49</v>
      </c>
      <c r="AC194" s="60">
        <v>0</v>
      </c>
      <c r="AD194" s="60">
        <v>0</v>
      </c>
      <c r="AE194" s="60"/>
      <c r="AF194" s="60"/>
      <c r="AG194" s="60"/>
      <c r="AH194" s="60"/>
      <c r="AI194" s="60"/>
      <c r="AJ194" s="60"/>
      <c r="AK194" s="12">
        <f t="shared" si="74"/>
        <v>167</v>
      </c>
      <c r="AL194" s="18">
        <v>256.66666666666669</v>
      </c>
      <c r="AM194" s="138">
        <f t="shared" si="57"/>
        <v>65.064935064935057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/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182</v>
      </c>
      <c r="CU194" s="142">
        <f t="shared" si="72"/>
        <v>59.219088937093275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>
        <v>0</v>
      </c>
      <c r="AD196" s="60">
        <v>0</v>
      </c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>
        <v>0</v>
      </c>
      <c r="AS196" s="60">
        <v>0</v>
      </c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0</v>
      </c>
      <c r="O197" s="60">
        <v>0</v>
      </c>
      <c r="P197" s="60"/>
      <c r="Q197" s="60"/>
      <c r="R197" s="60"/>
      <c r="S197" s="60"/>
      <c r="T197" s="60"/>
      <c r="U197" s="60"/>
      <c r="V197" s="12">
        <f t="shared" si="73"/>
        <v>10</v>
      </c>
      <c r="W197" s="18">
        <v>31</v>
      </c>
      <c r="X197" s="138">
        <f t="shared" si="56"/>
        <v>32.258064516129032</v>
      </c>
      <c r="Y197" s="60">
        <v>5</v>
      </c>
      <c r="Z197" s="60">
        <v>7</v>
      </c>
      <c r="AA197" s="60">
        <v>4</v>
      </c>
      <c r="AB197" s="60">
        <v>22</v>
      </c>
      <c r="AC197" s="60">
        <v>0</v>
      </c>
      <c r="AD197" s="60">
        <v>0</v>
      </c>
      <c r="AE197" s="60"/>
      <c r="AF197" s="60"/>
      <c r="AG197" s="60"/>
      <c r="AH197" s="60"/>
      <c r="AI197" s="60"/>
      <c r="AJ197" s="60"/>
      <c r="AK197" s="12">
        <f t="shared" si="74"/>
        <v>38</v>
      </c>
      <c r="AL197" s="18">
        <v>168.66666666666666</v>
      </c>
      <c r="AM197" s="138">
        <f t="shared" si="57"/>
        <v>22.529644268774703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/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51</v>
      </c>
      <c r="CU197" s="142">
        <f t="shared" si="72"/>
        <v>22.303206997084544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/>
      <c r="AF198" s="60"/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0</v>
      </c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1</v>
      </c>
      <c r="CU198" s="142">
        <f t="shared" si="72"/>
        <v>75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0</v>
      </c>
      <c r="O199" s="60">
        <v>0</v>
      </c>
      <c r="P199" s="60"/>
      <c r="Q199" s="60"/>
      <c r="R199" s="60"/>
      <c r="S199" s="60"/>
      <c r="T199" s="60"/>
      <c r="U199" s="60"/>
      <c r="V199" s="12">
        <f t="shared" si="73"/>
        <v>6</v>
      </c>
      <c r="W199" s="18">
        <v>12.666666666666666</v>
      </c>
      <c r="X199" s="138">
        <f t="shared" ref="X199:X262" si="81">IFERROR(V199/W199,0)*100</f>
        <v>47.368421052631582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0</v>
      </c>
      <c r="AE199" s="60"/>
      <c r="AF199" s="60"/>
      <c r="AG199" s="60"/>
      <c r="AH199" s="60"/>
      <c r="AI199" s="60"/>
      <c r="AJ199" s="60"/>
      <c r="AK199" s="12">
        <f t="shared" si="74"/>
        <v>29</v>
      </c>
      <c r="AL199" s="18">
        <v>16.666666666666668</v>
      </c>
      <c r="AM199" s="138">
        <f t="shared" ref="AM199:AM262" si="82">IFERROR(AK199/AL199,0)*100</f>
        <v>173.99999999999997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38</v>
      </c>
      <c r="CU199" s="142">
        <f t="shared" ref="CU199:CU262" si="97">IFERROR(CT199/CS199,0) * 100</f>
        <v>120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0</v>
      </c>
      <c r="N200" s="60">
        <v>0</v>
      </c>
      <c r="O200" s="60">
        <v>0</v>
      </c>
      <c r="P200" s="60"/>
      <c r="Q200" s="60"/>
      <c r="R200" s="60"/>
      <c r="S200" s="60"/>
      <c r="T200" s="60"/>
      <c r="U200" s="60"/>
      <c r="V200" s="12">
        <f t="shared" ref="V200:V263" si="98">SUM(J200:U200)</f>
        <v>4</v>
      </c>
      <c r="W200" s="18">
        <v>11.666666666666666</v>
      </c>
      <c r="X200" s="138">
        <f t="shared" si="81"/>
        <v>34.285714285714285</v>
      </c>
      <c r="Y200" s="60">
        <v>12</v>
      </c>
      <c r="Z200" s="60">
        <v>1</v>
      </c>
      <c r="AA200" s="60">
        <v>12</v>
      </c>
      <c r="AB200" s="60">
        <v>5</v>
      </c>
      <c r="AC200" s="60">
        <v>0</v>
      </c>
      <c r="AD200" s="60">
        <v>0</v>
      </c>
      <c r="AE200" s="60"/>
      <c r="AF200" s="60"/>
      <c r="AG200" s="60"/>
      <c r="AH200" s="60"/>
      <c r="AI200" s="60"/>
      <c r="AJ200" s="60"/>
      <c r="AK200" s="12">
        <f t="shared" ref="AK200:AK263" si="99">SUM(Y200:AJ200)</f>
        <v>30</v>
      </c>
      <c r="AL200" s="18">
        <v>34</v>
      </c>
      <c r="AM200" s="138">
        <f t="shared" si="82"/>
        <v>88.235294117647058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14</v>
      </c>
      <c r="BV200" s="60">
        <v>0</v>
      </c>
      <c r="BW200" s="60">
        <v>0</v>
      </c>
      <c r="BX200" s="60"/>
      <c r="BY200" s="60"/>
      <c r="BZ200" s="60"/>
      <c r="CA200" s="60"/>
      <c r="CB200" s="60"/>
      <c r="CC200" s="60"/>
      <c r="CD200" s="16">
        <f t="shared" ref="CD200:CD263" si="102">SUM(BR200:CC200)</f>
        <v>33</v>
      </c>
      <c r="CE200" s="18">
        <v>1.6666666666666667</v>
      </c>
      <c r="CF200" s="138">
        <f t="shared" si="85"/>
        <v>1980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19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67</v>
      </c>
      <c r="CU200" s="142">
        <f t="shared" si="97"/>
        <v>139.58333333333334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0</v>
      </c>
      <c r="P201" s="60"/>
      <c r="Q201" s="60"/>
      <c r="R201" s="60"/>
      <c r="S201" s="60"/>
      <c r="T201" s="60"/>
      <c r="U201" s="60"/>
      <c r="V201" s="12">
        <f t="shared" si="98"/>
        <v>17</v>
      </c>
      <c r="W201" s="18">
        <v>196.66666666666666</v>
      </c>
      <c r="X201" s="138">
        <f t="shared" si="81"/>
        <v>8.6440677966101696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0</v>
      </c>
      <c r="AE201" s="60"/>
      <c r="AF201" s="60"/>
      <c r="AG201" s="60"/>
      <c r="AH201" s="60"/>
      <c r="AI201" s="60"/>
      <c r="AJ201" s="60"/>
      <c r="AK201" s="12">
        <f t="shared" si="99"/>
        <v>189</v>
      </c>
      <c r="AL201" s="18">
        <v>447.66666666666669</v>
      </c>
      <c r="AM201" s="138">
        <f t="shared" si="82"/>
        <v>42.21891288160834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0</v>
      </c>
      <c r="AT201" s="60"/>
      <c r="AU201" s="60"/>
      <c r="AV201" s="60"/>
      <c r="AW201" s="60"/>
      <c r="AX201" s="60"/>
      <c r="AY201" s="60"/>
      <c r="AZ201" s="12">
        <f t="shared" si="100"/>
        <v>2</v>
      </c>
      <c r="BA201" s="18">
        <v>7</v>
      </c>
      <c r="BB201" s="138">
        <f t="shared" si="83"/>
        <v>28.571428571428569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0</v>
      </c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208</v>
      </c>
      <c r="CU201" s="142">
        <f t="shared" si="97"/>
        <v>29.885057471264371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0</v>
      </c>
      <c r="O202" s="60">
        <v>0</v>
      </c>
      <c r="P202" s="60"/>
      <c r="Q202" s="60"/>
      <c r="R202" s="60"/>
      <c r="S202" s="60"/>
      <c r="T202" s="60"/>
      <c r="U202" s="60"/>
      <c r="V202" s="12">
        <f t="shared" si="98"/>
        <v>46</v>
      </c>
      <c r="W202" s="18">
        <v>48</v>
      </c>
      <c r="X202" s="138">
        <f t="shared" si="81"/>
        <v>95.833333333333343</v>
      </c>
      <c r="Y202" s="60">
        <v>8</v>
      </c>
      <c r="Z202" s="60">
        <v>15</v>
      </c>
      <c r="AA202" s="60">
        <v>18</v>
      </c>
      <c r="AB202" s="60">
        <v>14</v>
      </c>
      <c r="AC202" s="60">
        <v>7</v>
      </c>
      <c r="AD202" s="60">
        <v>0</v>
      </c>
      <c r="AE202" s="60"/>
      <c r="AF202" s="60"/>
      <c r="AG202" s="60"/>
      <c r="AH202" s="60"/>
      <c r="AI202" s="60"/>
      <c r="AJ202" s="60"/>
      <c r="AK202" s="12">
        <f t="shared" si="99"/>
        <v>62</v>
      </c>
      <c r="AL202" s="18">
        <v>225.33333333333334</v>
      </c>
      <c r="AM202" s="138">
        <f t="shared" si="82"/>
        <v>27.514792899408281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17</v>
      </c>
      <c r="CK202" s="53">
        <f t="shared" si="89"/>
        <v>7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109</v>
      </c>
      <c r="CU202" s="142">
        <f t="shared" si="97"/>
        <v>34.493670886075947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0</v>
      </c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0</v>
      </c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0</v>
      </c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0</v>
      </c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0</v>
      </c>
      <c r="O204" s="60">
        <v>0</v>
      </c>
      <c r="P204" s="60"/>
      <c r="Q204" s="60"/>
      <c r="R204" s="60"/>
      <c r="S204" s="60"/>
      <c r="T204" s="60"/>
      <c r="U204" s="60"/>
      <c r="V204" s="12">
        <f t="shared" si="98"/>
        <v>12</v>
      </c>
      <c r="W204" s="18">
        <v>5.666666666666667</v>
      </c>
      <c r="X204" s="138">
        <f t="shared" si="81"/>
        <v>211.76470588235296</v>
      </c>
      <c r="Y204" s="60">
        <v>0</v>
      </c>
      <c r="Z204" s="60">
        <v>0</v>
      </c>
      <c r="AA204" s="60">
        <v>10</v>
      </c>
      <c r="AB204" s="60">
        <v>11</v>
      </c>
      <c r="AC204" s="60">
        <v>0</v>
      </c>
      <c r="AD204" s="60">
        <v>0</v>
      </c>
      <c r="AE204" s="60"/>
      <c r="AF204" s="60"/>
      <c r="AG204" s="60"/>
      <c r="AH204" s="60"/>
      <c r="AI204" s="60"/>
      <c r="AJ204" s="60"/>
      <c r="AK204" s="12">
        <f t="shared" si="99"/>
        <v>21</v>
      </c>
      <c r="AL204" s="18">
        <v>18.666666666666668</v>
      </c>
      <c r="AM204" s="138">
        <f t="shared" si="82"/>
        <v>112.5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33</v>
      </c>
      <c r="CU204" s="142">
        <f t="shared" si="97"/>
        <v>133.78378378378378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0</v>
      </c>
      <c r="O205" s="60">
        <v>0</v>
      </c>
      <c r="P205" s="60"/>
      <c r="Q205" s="60"/>
      <c r="R205" s="60"/>
      <c r="S205" s="60"/>
      <c r="T205" s="60"/>
      <c r="U205" s="60"/>
      <c r="V205" s="12">
        <f t="shared" si="98"/>
        <v>12</v>
      </c>
      <c r="W205" s="18">
        <v>20.333333333333332</v>
      </c>
      <c r="X205" s="138">
        <f t="shared" si="81"/>
        <v>59.016393442622949</v>
      </c>
      <c r="Y205" s="60">
        <v>3</v>
      </c>
      <c r="Z205" s="60">
        <v>5</v>
      </c>
      <c r="AA205" s="60">
        <v>0</v>
      </c>
      <c r="AB205" s="60">
        <v>3</v>
      </c>
      <c r="AC205" s="60">
        <v>3</v>
      </c>
      <c r="AD205" s="60">
        <v>0</v>
      </c>
      <c r="AE205" s="60"/>
      <c r="AF205" s="60"/>
      <c r="AG205" s="60"/>
      <c r="AH205" s="60"/>
      <c r="AI205" s="60"/>
      <c r="AJ205" s="60"/>
      <c r="AK205" s="12">
        <f t="shared" si="99"/>
        <v>14</v>
      </c>
      <c r="AL205" s="18">
        <v>89.666666666666671</v>
      </c>
      <c r="AM205" s="138">
        <f t="shared" si="82"/>
        <v>15.613382899628252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3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26</v>
      </c>
      <c r="CU205" s="142">
        <f t="shared" si="97"/>
        <v>21.727019498607241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0</v>
      </c>
      <c r="O206" s="60">
        <v>0</v>
      </c>
      <c r="P206" s="60"/>
      <c r="Q206" s="60"/>
      <c r="R206" s="60"/>
      <c r="S206" s="60"/>
      <c r="T206" s="60"/>
      <c r="U206" s="60"/>
      <c r="V206" s="12">
        <f t="shared" si="98"/>
        <v>9</v>
      </c>
      <c r="W206" s="18">
        <v>9.3333333333333339</v>
      </c>
      <c r="X206" s="138">
        <f t="shared" si="81"/>
        <v>96.428571428571416</v>
      </c>
      <c r="Y206" s="60">
        <v>2</v>
      </c>
      <c r="Z206" s="60">
        <v>2</v>
      </c>
      <c r="AA206" s="60">
        <v>3</v>
      </c>
      <c r="AB206" s="60">
        <v>2</v>
      </c>
      <c r="AC206" s="60">
        <v>7</v>
      </c>
      <c r="AD206" s="60">
        <v>0</v>
      </c>
      <c r="AE206" s="60"/>
      <c r="AF206" s="60"/>
      <c r="AG206" s="60"/>
      <c r="AH206" s="60"/>
      <c r="AI206" s="60"/>
      <c r="AJ206" s="60"/>
      <c r="AK206" s="12">
        <f t="shared" si="99"/>
        <v>16</v>
      </c>
      <c r="AL206" s="18">
        <v>85.333333333333329</v>
      </c>
      <c r="AM206" s="138">
        <f t="shared" si="82"/>
        <v>18.75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7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25</v>
      </c>
      <c r="CU206" s="142">
        <f t="shared" si="97"/>
        <v>26.041666666666668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7</v>
      </c>
      <c r="M207" s="60">
        <v>2</v>
      </c>
      <c r="N207" s="60">
        <v>0</v>
      </c>
      <c r="O207" s="60">
        <v>0</v>
      </c>
      <c r="P207" s="60"/>
      <c r="Q207" s="60"/>
      <c r="R207" s="60"/>
      <c r="S207" s="60"/>
      <c r="T207" s="60"/>
      <c r="U207" s="60"/>
      <c r="V207" s="12">
        <f t="shared" si="98"/>
        <v>18</v>
      </c>
      <c r="W207" s="18">
        <v>66.333333333333329</v>
      </c>
      <c r="X207" s="138">
        <f t="shared" si="81"/>
        <v>27.1356783919598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7</v>
      </c>
      <c r="CJ207" s="53">
        <f t="shared" si="88"/>
        <v>2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20</v>
      </c>
      <c r="CU207" s="142">
        <f t="shared" si="97"/>
        <v>17.094017094017097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>
        <v>0</v>
      </c>
      <c r="AC208" s="60">
        <v>0</v>
      </c>
      <c r="AD208" s="60">
        <v>0</v>
      </c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0</v>
      </c>
      <c r="N209" s="60">
        <v>0</v>
      </c>
      <c r="O209" s="60">
        <v>0</v>
      </c>
      <c r="P209" s="60"/>
      <c r="Q209" s="60"/>
      <c r="R209" s="60"/>
      <c r="S209" s="60"/>
      <c r="T209" s="60"/>
      <c r="U209" s="60"/>
      <c r="V209" s="12">
        <f t="shared" si="98"/>
        <v>6</v>
      </c>
      <c r="W209" s="18">
        <v>19.666666666666668</v>
      </c>
      <c r="X209" s="138">
        <f t="shared" si="81"/>
        <v>30.508474576271183</v>
      </c>
      <c r="Y209" s="60">
        <v>4</v>
      </c>
      <c r="Z209" s="60">
        <v>10</v>
      </c>
      <c r="AA209" s="60">
        <v>12</v>
      </c>
      <c r="AB209" s="60">
        <v>0</v>
      </c>
      <c r="AC209" s="60">
        <v>2</v>
      </c>
      <c r="AD209" s="60">
        <v>0</v>
      </c>
      <c r="AE209" s="60"/>
      <c r="AF209" s="60"/>
      <c r="AG209" s="60"/>
      <c r="AH209" s="60"/>
      <c r="AI209" s="60"/>
      <c r="AJ209" s="60"/>
      <c r="AK209" s="12">
        <f t="shared" si="99"/>
        <v>28</v>
      </c>
      <c r="AL209" s="18">
        <v>63</v>
      </c>
      <c r="AM209" s="138">
        <f t="shared" si="82"/>
        <v>44.444444444444443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/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0</v>
      </c>
      <c r="CK209" s="53">
        <f t="shared" si="89"/>
        <v>2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35</v>
      </c>
      <c r="CU209" s="142">
        <f t="shared" si="97"/>
        <v>40.38461538461538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/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0</v>
      </c>
      <c r="AE210" s="60"/>
      <c r="AF210" s="60"/>
      <c r="AG210" s="60"/>
      <c r="AH210" s="60"/>
      <c r="AI210" s="60"/>
      <c r="AJ210" s="60"/>
      <c r="AK210" s="12">
        <f t="shared" si="99"/>
        <v>6</v>
      </c>
      <c r="AL210" s="18">
        <v>64.666666666666671</v>
      </c>
      <c r="AM210" s="138">
        <f t="shared" si="82"/>
        <v>9.2783505154639165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9</v>
      </c>
      <c r="CU210" s="142">
        <f t="shared" si="97"/>
        <v>9.9999999999999982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0</v>
      </c>
      <c r="P211" s="60"/>
      <c r="Q211" s="60"/>
      <c r="R211" s="60"/>
      <c r="S211" s="60"/>
      <c r="T211" s="60"/>
      <c r="U211" s="60"/>
      <c r="V211" s="12">
        <f t="shared" si="98"/>
        <v>5</v>
      </c>
      <c r="W211" s="18">
        <v>15.666666666666666</v>
      </c>
      <c r="X211" s="138">
        <f t="shared" si="81"/>
        <v>31.914893617021278</v>
      </c>
      <c r="Y211" s="60">
        <v>0</v>
      </c>
      <c r="Z211" s="60">
        <v>0</v>
      </c>
      <c r="AA211" s="60">
        <v>1</v>
      </c>
      <c r="AB211" s="60">
        <v>2</v>
      </c>
      <c r="AC211" s="60">
        <v>2</v>
      </c>
      <c r="AD211" s="60">
        <v>0</v>
      </c>
      <c r="AE211" s="60"/>
      <c r="AF211" s="60"/>
      <c r="AG211" s="60"/>
      <c r="AH211" s="60"/>
      <c r="AI211" s="60"/>
      <c r="AJ211" s="60"/>
      <c r="AK211" s="12">
        <f t="shared" si="99"/>
        <v>5</v>
      </c>
      <c r="AL211" s="18">
        <v>18.333333333333332</v>
      </c>
      <c r="AM211" s="138">
        <f t="shared" si="82"/>
        <v>27.272727272727277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5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10</v>
      </c>
      <c r="CU211" s="142">
        <f t="shared" si="97"/>
        <v>25.862068965517242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25</v>
      </c>
      <c r="O212" s="60">
        <v>0</v>
      </c>
      <c r="P212" s="60"/>
      <c r="Q212" s="60"/>
      <c r="R212" s="60"/>
      <c r="S212" s="60"/>
      <c r="T212" s="60"/>
      <c r="U212" s="60"/>
      <c r="V212" s="12">
        <f t="shared" si="98"/>
        <v>63</v>
      </c>
      <c r="W212" s="18">
        <v>234</v>
      </c>
      <c r="X212" s="138">
        <f t="shared" si="81"/>
        <v>26.923076923076923</v>
      </c>
      <c r="Y212" s="60">
        <v>34</v>
      </c>
      <c r="Z212" s="60">
        <v>20</v>
      </c>
      <c r="AA212" s="60">
        <v>26</v>
      </c>
      <c r="AB212" s="60">
        <v>38</v>
      </c>
      <c r="AC212" s="60">
        <v>38</v>
      </c>
      <c r="AD212" s="60">
        <v>0</v>
      </c>
      <c r="AE212" s="60"/>
      <c r="AF212" s="60"/>
      <c r="AG212" s="60"/>
      <c r="AH212" s="60"/>
      <c r="AI212" s="60"/>
      <c r="AJ212" s="60"/>
      <c r="AK212" s="12">
        <f t="shared" si="99"/>
        <v>156</v>
      </c>
      <c r="AL212" s="18">
        <v>363</v>
      </c>
      <c r="AM212" s="138">
        <f t="shared" si="82"/>
        <v>42.97520661157025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/>
      <c r="AU212" s="60"/>
      <c r="AV212" s="60"/>
      <c r="AW212" s="60"/>
      <c r="AX212" s="60"/>
      <c r="AY212" s="60"/>
      <c r="AZ212" s="12">
        <f t="shared" si="100"/>
        <v>1</v>
      </c>
      <c r="BA212" s="18">
        <v>11</v>
      </c>
      <c r="BB212" s="138">
        <f t="shared" si="83"/>
        <v>9.0909090909090917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/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64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221</v>
      </c>
      <c r="CU212" s="142">
        <f t="shared" si="97"/>
        <v>35.818476499189629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0</v>
      </c>
      <c r="P213" s="60"/>
      <c r="Q213" s="60"/>
      <c r="R213" s="60"/>
      <c r="S213" s="60"/>
      <c r="T213" s="60"/>
      <c r="U213" s="60"/>
      <c r="V213" s="12">
        <f t="shared" si="98"/>
        <v>80</v>
      </c>
      <c r="W213" s="18">
        <v>157.33333333333334</v>
      </c>
      <c r="X213" s="138">
        <f t="shared" si="81"/>
        <v>50.847457627118644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0</v>
      </c>
      <c r="AE213" s="60"/>
      <c r="AF213" s="60"/>
      <c r="AG213" s="60"/>
      <c r="AH213" s="60"/>
      <c r="AI213" s="60"/>
      <c r="AJ213" s="60"/>
      <c r="AK213" s="12">
        <f t="shared" si="99"/>
        <v>65</v>
      </c>
      <c r="AL213" s="18">
        <v>98.666666666666671</v>
      </c>
      <c r="AM213" s="138">
        <f t="shared" si="82"/>
        <v>65.878378378378372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0</v>
      </c>
      <c r="AT213" s="60"/>
      <c r="AU213" s="60"/>
      <c r="AV213" s="60"/>
      <c r="AW213" s="60"/>
      <c r="AX213" s="60"/>
      <c r="AY213" s="60"/>
      <c r="AZ213" s="12">
        <f t="shared" si="100"/>
        <v>3</v>
      </c>
      <c r="BA213" s="18">
        <v>4.333333333333333</v>
      </c>
      <c r="BB213" s="138">
        <f t="shared" si="83"/>
        <v>69.230769230769241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0</v>
      </c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148</v>
      </c>
      <c r="CU213" s="142">
        <f t="shared" si="97"/>
        <v>56.777493606138115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2</v>
      </c>
      <c r="O214" s="60">
        <v>0</v>
      </c>
      <c r="P214" s="60"/>
      <c r="Q214" s="60"/>
      <c r="R214" s="60"/>
      <c r="S214" s="60"/>
      <c r="T214" s="60"/>
      <c r="U214" s="60"/>
      <c r="V214" s="12">
        <f t="shared" si="98"/>
        <v>23</v>
      </c>
      <c r="W214" s="18">
        <v>32</v>
      </c>
      <c r="X214" s="138">
        <f t="shared" si="81"/>
        <v>71.875</v>
      </c>
      <c r="Y214" s="60">
        <v>19</v>
      </c>
      <c r="Z214" s="60">
        <v>5</v>
      </c>
      <c r="AA214" s="60">
        <v>15</v>
      </c>
      <c r="AB214" s="60">
        <v>7</v>
      </c>
      <c r="AC214" s="60">
        <v>7</v>
      </c>
      <c r="AD214" s="60">
        <v>0</v>
      </c>
      <c r="AE214" s="60"/>
      <c r="AF214" s="60"/>
      <c r="AG214" s="60"/>
      <c r="AH214" s="60"/>
      <c r="AI214" s="60"/>
      <c r="AJ214" s="60"/>
      <c r="AK214" s="12">
        <f t="shared" si="99"/>
        <v>53</v>
      </c>
      <c r="AL214" s="18">
        <v>101.66666666666667</v>
      </c>
      <c r="AM214" s="138">
        <f t="shared" si="82"/>
        <v>52.131147540983605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9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76</v>
      </c>
      <c r="CU214" s="142">
        <f t="shared" si="97"/>
        <v>55.882352941176464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/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0</v>
      </c>
      <c r="AE215" s="60"/>
      <c r="AF215" s="60"/>
      <c r="AG215" s="60"/>
      <c r="AH215" s="60"/>
      <c r="AI215" s="60"/>
      <c r="AJ215" s="60"/>
      <c r="AK215" s="12">
        <f t="shared" si="99"/>
        <v>11</v>
      </c>
      <c r="AL215" s="18">
        <v>30.666666666666668</v>
      </c>
      <c r="AM215" s="138">
        <f t="shared" si="82"/>
        <v>35.869565217391305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14</v>
      </c>
      <c r="CU215" s="142">
        <f t="shared" si="97"/>
        <v>34.146341463414636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0</v>
      </c>
      <c r="P216" s="60"/>
      <c r="Q216" s="60"/>
      <c r="R216" s="60"/>
      <c r="S216" s="60"/>
      <c r="T216" s="60"/>
      <c r="U216" s="60"/>
      <c r="V216" s="12">
        <f t="shared" si="98"/>
        <v>19</v>
      </c>
      <c r="W216" s="18">
        <v>85</v>
      </c>
      <c r="X216" s="138">
        <f t="shared" si="81"/>
        <v>22.352941176470591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0</v>
      </c>
      <c r="AE216" s="60"/>
      <c r="AF216" s="60"/>
      <c r="AG216" s="60"/>
      <c r="AH216" s="60"/>
      <c r="AI216" s="60"/>
      <c r="AJ216" s="60"/>
      <c r="AK216" s="12">
        <f t="shared" si="99"/>
        <v>11</v>
      </c>
      <c r="AL216" s="18">
        <v>36.666666666666664</v>
      </c>
      <c r="AM216" s="138">
        <f t="shared" si="82"/>
        <v>30.000000000000004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0</v>
      </c>
      <c r="AT216" s="60"/>
      <c r="AU216" s="60"/>
      <c r="AV216" s="60"/>
      <c r="AW216" s="60"/>
      <c r="AX216" s="60"/>
      <c r="AY216" s="60"/>
      <c r="AZ216" s="12">
        <f t="shared" si="100"/>
        <v>8</v>
      </c>
      <c r="BA216" s="18">
        <v>26.333333333333332</v>
      </c>
      <c r="BB216" s="138">
        <f t="shared" si="83"/>
        <v>30.37974683544304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38</v>
      </c>
      <c r="CU216" s="142">
        <f t="shared" si="97"/>
        <v>25.675675675675674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0</v>
      </c>
      <c r="P217" s="60"/>
      <c r="Q217" s="60"/>
      <c r="R217" s="60"/>
      <c r="S217" s="60"/>
      <c r="T217" s="60"/>
      <c r="U217" s="60"/>
      <c r="V217" s="12">
        <f t="shared" si="98"/>
        <v>8</v>
      </c>
      <c r="W217" s="18">
        <v>20</v>
      </c>
      <c r="X217" s="138">
        <f t="shared" si="81"/>
        <v>40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9</v>
      </c>
      <c r="CU217" s="142">
        <f t="shared" si="97"/>
        <v>17.999999999999996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/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0</v>
      </c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0</v>
      </c>
      <c r="O221" s="60">
        <v>0</v>
      </c>
      <c r="P221" s="60"/>
      <c r="Q221" s="60"/>
      <c r="R221" s="60"/>
      <c r="S221" s="60"/>
      <c r="T221" s="60"/>
      <c r="U221" s="60"/>
      <c r="V221" s="12">
        <f t="shared" si="98"/>
        <v>11</v>
      </c>
      <c r="W221" s="18">
        <v>45.333333333333336</v>
      </c>
      <c r="X221" s="138">
        <f t="shared" si="81"/>
        <v>24.264705882352942</v>
      </c>
      <c r="Y221" s="60">
        <v>2</v>
      </c>
      <c r="Z221" s="60">
        <v>5</v>
      </c>
      <c r="AA221" s="60">
        <v>5</v>
      </c>
      <c r="AB221" s="60">
        <v>4</v>
      </c>
      <c r="AC221" s="60">
        <v>0</v>
      </c>
      <c r="AD221" s="60">
        <v>0</v>
      </c>
      <c r="AE221" s="60"/>
      <c r="AF221" s="60"/>
      <c r="AG221" s="60"/>
      <c r="AH221" s="60"/>
      <c r="AI221" s="60"/>
      <c r="AJ221" s="60"/>
      <c r="AK221" s="12">
        <f t="shared" si="99"/>
        <v>16</v>
      </c>
      <c r="AL221" s="18">
        <v>45</v>
      </c>
      <c r="AM221" s="138">
        <f t="shared" si="82"/>
        <v>35.555555555555557</v>
      </c>
      <c r="AN221" s="60">
        <v>1</v>
      </c>
      <c r="AO221" s="60">
        <v>0</v>
      </c>
      <c r="AP221" s="60">
        <v>5</v>
      </c>
      <c r="AQ221" s="60">
        <v>4</v>
      </c>
      <c r="AR221" s="60">
        <v>0</v>
      </c>
      <c r="AS221" s="60">
        <v>0</v>
      </c>
      <c r="AT221" s="60"/>
      <c r="AU221" s="60"/>
      <c r="AV221" s="60"/>
      <c r="AW221" s="60"/>
      <c r="AX221" s="60"/>
      <c r="AY221" s="60"/>
      <c r="AZ221" s="12">
        <f t="shared" si="100"/>
        <v>10</v>
      </c>
      <c r="BA221" s="18">
        <v>2.3333333333333335</v>
      </c>
      <c r="BB221" s="138">
        <f t="shared" si="83"/>
        <v>428.57142857142856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37</v>
      </c>
      <c r="CU221" s="142">
        <f t="shared" si="97"/>
        <v>39.928057553956833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0</v>
      </c>
      <c r="P222" s="60"/>
      <c r="Q222" s="60"/>
      <c r="R222" s="60"/>
      <c r="S222" s="60"/>
      <c r="T222" s="60"/>
      <c r="U222" s="60"/>
      <c r="V222" s="12">
        <f t="shared" si="98"/>
        <v>30</v>
      </c>
      <c r="W222" s="18">
        <v>62.333333333333336</v>
      </c>
      <c r="X222" s="138">
        <f t="shared" si="81"/>
        <v>48.128342245989302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0</v>
      </c>
      <c r="AE222" s="60"/>
      <c r="AF222" s="60"/>
      <c r="AG222" s="60"/>
      <c r="AH222" s="60"/>
      <c r="AI222" s="60"/>
      <c r="AJ222" s="60"/>
      <c r="AK222" s="12">
        <f t="shared" si="99"/>
        <v>27</v>
      </c>
      <c r="AL222" s="18">
        <v>56.666666666666664</v>
      </c>
      <c r="AM222" s="138">
        <f t="shared" si="82"/>
        <v>47.647058823529413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58</v>
      </c>
      <c r="CU222" s="142">
        <f t="shared" si="97"/>
        <v>48.066298342541437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0</v>
      </c>
      <c r="P223" s="60"/>
      <c r="Q223" s="60"/>
      <c r="R223" s="60"/>
      <c r="S223" s="60"/>
      <c r="T223" s="60"/>
      <c r="U223" s="60"/>
      <c r="V223" s="12">
        <f t="shared" si="98"/>
        <v>16</v>
      </c>
      <c r="W223" s="18">
        <v>77</v>
      </c>
      <c r="X223" s="138">
        <f t="shared" si="81"/>
        <v>20.779220779220779</v>
      </c>
      <c r="Y223" s="60">
        <v>10</v>
      </c>
      <c r="Z223" s="60">
        <v>15</v>
      </c>
      <c r="AA223" s="60">
        <v>7</v>
      </c>
      <c r="AB223" s="60">
        <v>19</v>
      </c>
      <c r="AC223" s="60">
        <v>9</v>
      </c>
      <c r="AD223" s="60">
        <v>0</v>
      </c>
      <c r="AE223" s="60"/>
      <c r="AF223" s="60"/>
      <c r="AG223" s="60"/>
      <c r="AH223" s="60"/>
      <c r="AI223" s="60"/>
      <c r="AJ223" s="60"/>
      <c r="AK223" s="12">
        <f t="shared" si="99"/>
        <v>60</v>
      </c>
      <c r="AL223" s="18">
        <v>50.333333333333336</v>
      </c>
      <c r="AM223" s="138">
        <f t="shared" si="82"/>
        <v>119.20529801324503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/>
      <c r="AU223" s="60"/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77</v>
      </c>
      <c r="CU223" s="142">
        <f t="shared" si="97"/>
        <v>57.894736842105267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0</v>
      </c>
      <c r="P224" s="60"/>
      <c r="Q224" s="60"/>
      <c r="R224" s="60"/>
      <c r="S224" s="60"/>
      <c r="T224" s="60"/>
      <c r="U224" s="60"/>
      <c r="V224" s="12">
        <f t="shared" si="98"/>
        <v>5</v>
      </c>
      <c r="W224" s="18">
        <v>168</v>
      </c>
      <c r="X224" s="138">
        <f t="shared" si="81"/>
        <v>2.9761904761904758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0</v>
      </c>
      <c r="AE224" s="60"/>
      <c r="AF224" s="60"/>
      <c r="AG224" s="60"/>
      <c r="AH224" s="60"/>
      <c r="AI224" s="60"/>
      <c r="AJ224" s="60"/>
      <c r="AK224" s="12">
        <f t="shared" si="99"/>
        <v>23</v>
      </c>
      <c r="AL224" s="18">
        <v>32.666666666666664</v>
      </c>
      <c r="AM224" s="138">
        <f t="shared" si="82"/>
        <v>70.408163265306129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28</v>
      </c>
      <c r="CU224" s="142">
        <f t="shared" si="97"/>
        <v>13.548387096774196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0</v>
      </c>
      <c r="P225" s="60"/>
      <c r="Q225" s="60"/>
      <c r="R225" s="60"/>
      <c r="S225" s="60"/>
      <c r="T225" s="60"/>
      <c r="U225" s="60"/>
      <c r="V225" s="12">
        <f t="shared" si="98"/>
        <v>14</v>
      </c>
      <c r="W225" s="18">
        <v>43.333333333333336</v>
      </c>
      <c r="X225" s="138">
        <f t="shared" si="81"/>
        <v>32.307692307692307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14</v>
      </c>
      <c r="CU225" s="142">
        <f t="shared" si="97"/>
        <v>16.867469879518069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0</v>
      </c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0</v>
      </c>
      <c r="AE226" s="60"/>
      <c r="AF226" s="60"/>
      <c r="AG226" s="60"/>
      <c r="AH226" s="60"/>
      <c r="AI226" s="60"/>
      <c r="AJ226" s="60"/>
      <c r="AK226" s="12">
        <f t="shared" si="99"/>
        <v>29</v>
      </c>
      <c r="AL226" s="18">
        <v>106.66666666666667</v>
      </c>
      <c r="AM226" s="138">
        <f t="shared" si="82"/>
        <v>27.187499999999996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30</v>
      </c>
      <c r="CU226" s="142">
        <f t="shared" si="97"/>
        <v>27.52293577981651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0</v>
      </c>
      <c r="P227" s="60"/>
      <c r="Q227" s="60"/>
      <c r="R227" s="60"/>
      <c r="S227" s="60"/>
      <c r="T227" s="60"/>
      <c r="U227" s="60"/>
      <c r="V227" s="12">
        <f t="shared" si="98"/>
        <v>58</v>
      </c>
      <c r="W227" s="18">
        <v>60.333333333333336</v>
      </c>
      <c r="X227" s="138">
        <f t="shared" si="81"/>
        <v>96.132596685082873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0</v>
      </c>
      <c r="AE227" s="60"/>
      <c r="AF227" s="60"/>
      <c r="AG227" s="60"/>
      <c r="AH227" s="60"/>
      <c r="AI227" s="60"/>
      <c r="AJ227" s="60"/>
      <c r="AK227" s="12">
        <f t="shared" si="99"/>
        <v>16</v>
      </c>
      <c r="AL227" s="18">
        <v>9.3333333333333339</v>
      </c>
      <c r="AM227" s="138">
        <f t="shared" si="82"/>
        <v>171.42857142857142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0</v>
      </c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0</v>
      </c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74</v>
      </c>
      <c r="CU227" s="142">
        <f t="shared" si="97"/>
        <v>105.71428571428572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0</v>
      </c>
      <c r="AE228" s="60"/>
      <c r="AF228" s="60"/>
      <c r="AG228" s="60"/>
      <c r="AH228" s="60"/>
      <c r="AI228" s="60"/>
      <c r="AJ228" s="60"/>
      <c r="AK228" s="12">
        <f t="shared" si="99"/>
        <v>22</v>
      </c>
      <c r="AL228" s="18">
        <v>41.666666666666664</v>
      </c>
      <c r="AM228" s="138">
        <f t="shared" si="82"/>
        <v>52.800000000000004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30</v>
      </c>
      <c r="CU228" s="142">
        <f t="shared" si="97"/>
        <v>29.220779220779221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23</v>
      </c>
      <c r="O229" s="60">
        <v>0</v>
      </c>
      <c r="P229" s="60"/>
      <c r="Q229" s="60"/>
      <c r="R229" s="60"/>
      <c r="S229" s="60"/>
      <c r="T229" s="60"/>
      <c r="U229" s="60"/>
      <c r="V229" s="12">
        <f t="shared" si="98"/>
        <v>49</v>
      </c>
      <c r="W229" s="18">
        <v>77.666666666666671</v>
      </c>
      <c r="X229" s="138">
        <f t="shared" si="81"/>
        <v>63.090128755364802</v>
      </c>
      <c r="Y229" s="60">
        <v>4</v>
      </c>
      <c r="Z229" s="60">
        <v>6</v>
      </c>
      <c r="AA229" s="60">
        <v>2</v>
      </c>
      <c r="AB229" s="60">
        <v>6</v>
      </c>
      <c r="AC229" s="60">
        <v>3</v>
      </c>
      <c r="AD229" s="60">
        <v>0</v>
      </c>
      <c r="AE229" s="60"/>
      <c r="AF229" s="60"/>
      <c r="AG229" s="60"/>
      <c r="AH229" s="60"/>
      <c r="AI229" s="60"/>
      <c r="AJ229" s="60"/>
      <c r="AK229" s="12">
        <f t="shared" si="99"/>
        <v>21</v>
      </c>
      <c r="AL229" s="18">
        <v>36.333333333333336</v>
      </c>
      <c r="AM229" s="138">
        <f t="shared" si="82"/>
        <v>57.798165137614674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/>
      <c r="AU229" s="60"/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0</v>
      </c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27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78</v>
      </c>
      <c r="CU229" s="142">
        <f t="shared" si="97"/>
        <v>63.760217983651224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0</v>
      </c>
      <c r="P230" s="60"/>
      <c r="Q230" s="60"/>
      <c r="R230" s="60"/>
      <c r="S230" s="60"/>
      <c r="T230" s="60"/>
      <c r="U230" s="60"/>
      <c r="V230" s="12">
        <f t="shared" si="98"/>
        <v>3</v>
      </c>
      <c r="W230" s="18">
        <v>12.666666666666666</v>
      </c>
      <c r="X230" s="138">
        <f t="shared" si="81"/>
        <v>23.684210526315791</v>
      </c>
      <c r="Y230" s="60">
        <v>3</v>
      </c>
      <c r="Z230" s="60">
        <v>3</v>
      </c>
      <c r="AA230" s="60">
        <v>5</v>
      </c>
      <c r="AB230" s="60">
        <v>3</v>
      </c>
      <c r="AC230" s="60">
        <v>0</v>
      </c>
      <c r="AD230" s="60">
        <v>0</v>
      </c>
      <c r="AE230" s="60"/>
      <c r="AF230" s="60"/>
      <c r="AG230" s="60"/>
      <c r="AH230" s="60"/>
      <c r="AI230" s="60"/>
      <c r="AJ230" s="60"/>
      <c r="AK230" s="12">
        <f t="shared" si="99"/>
        <v>14</v>
      </c>
      <c r="AL230" s="18">
        <v>39</v>
      </c>
      <c r="AM230" s="138">
        <f t="shared" si="82"/>
        <v>35.897435897435898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18</v>
      </c>
      <c r="CU230" s="142">
        <f t="shared" si="97"/>
        <v>34.838709677419352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0</v>
      </c>
      <c r="P231" s="60"/>
      <c r="Q231" s="60"/>
      <c r="R231" s="60"/>
      <c r="S231" s="60"/>
      <c r="T231" s="60"/>
      <c r="U231" s="60"/>
      <c r="V231" s="12">
        <f t="shared" si="98"/>
        <v>13</v>
      </c>
      <c r="W231" s="18">
        <v>35.666666666666664</v>
      </c>
      <c r="X231" s="138">
        <f t="shared" si="81"/>
        <v>36.448598130841127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0</v>
      </c>
      <c r="AE231" s="60"/>
      <c r="AF231" s="60"/>
      <c r="AG231" s="60"/>
      <c r="AH231" s="60"/>
      <c r="AI231" s="60"/>
      <c r="AJ231" s="60"/>
      <c r="AK231" s="12">
        <f t="shared" si="99"/>
        <v>15</v>
      </c>
      <c r="AL231" s="18">
        <v>3.3333333333333335</v>
      </c>
      <c r="AM231" s="138">
        <f t="shared" si="82"/>
        <v>450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29</v>
      </c>
      <c r="CU231" s="142">
        <f t="shared" si="97"/>
        <v>74.358974358974365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10</v>
      </c>
      <c r="N232" s="60">
        <v>3</v>
      </c>
      <c r="O232" s="60">
        <v>0</v>
      </c>
      <c r="P232" s="60"/>
      <c r="Q232" s="60"/>
      <c r="R232" s="60"/>
      <c r="S232" s="60"/>
      <c r="T232" s="60"/>
      <c r="U232" s="60"/>
      <c r="V232" s="12">
        <f t="shared" si="98"/>
        <v>29</v>
      </c>
      <c r="W232" s="18">
        <v>85.666666666666671</v>
      </c>
      <c r="X232" s="138">
        <f t="shared" si="81"/>
        <v>33.852140077821005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0</v>
      </c>
      <c r="AE232" s="60"/>
      <c r="AF232" s="60"/>
      <c r="AG232" s="60"/>
      <c r="AH232" s="60"/>
      <c r="AI232" s="60"/>
      <c r="AJ232" s="60"/>
      <c r="AK232" s="12">
        <f t="shared" si="99"/>
        <v>50</v>
      </c>
      <c r="AL232" s="18">
        <v>215</v>
      </c>
      <c r="AM232" s="138">
        <f t="shared" si="82"/>
        <v>23.255813953488371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0</v>
      </c>
      <c r="BX232" s="60"/>
      <c r="BY232" s="60"/>
      <c r="BZ232" s="60"/>
      <c r="CA232" s="60"/>
      <c r="CB232" s="60"/>
      <c r="CC232" s="60"/>
      <c r="CD232" s="16">
        <f t="shared" si="102"/>
        <v>1</v>
      </c>
      <c r="CE232" s="18">
        <v>3.3333333333333335</v>
      </c>
      <c r="CF232" s="138">
        <f t="shared" si="85"/>
        <v>30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23</v>
      </c>
      <c r="CK232" s="53">
        <f t="shared" si="89"/>
        <v>19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84</v>
      </c>
      <c r="CU232" s="142">
        <f t="shared" si="97"/>
        <v>27.27272727272727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0</v>
      </c>
      <c r="O233" s="60">
        <v>0</v>
      </c>
      <c r="P233" s="60"/>
      <c r="Q233" s="60"/>
      <c r="R233" s="60"/>
      <c r="S233" s="60"/>
      <c r="T233" s="60"/>
      <c r="U233" s="60"/>
      <c r="V233" s="12">
        <f t="shared" si="98"/>
        <v>4</v>
      </c>
      <c r="W233" s="18">
        <v>9.3333333333333339</v>
      </c>
      <c r="X233" s="138">
        <f t="shared" si="81"/>
        <v>42.857142857142854</v>
      </c>
      <c r="Y233" s="60">
        <v>1</v>
      </c>
      <c r="Z233" s="60">
        <v>3</v>
      </c>
      <c r="AA233" s="60">
        <v>2</v>
      </c>
      <c r="AB233" s="60">
        <v>2</v>
      </c>
      <c r="AC233" s="60">
        <v>0</v>
      </c>
      <c r="AD233" s="60">
        <v>0</v>
      </c>
      <c r="AE233" s="60"/>
      <c r="AF233" s="60"/>
      <c r="AG233" s="60"/>
      <c r="AH233" s="60"/>
      <c r="AI233" s="60"/>
      <c r="AJ233" s="60"/>
      <c r="AK233" s="12">
        <f t="shared" si="99"/>
        <v>8</v>
      </c>
      <c r="AL233" s="18">
        <v>14.333333333333334</v>
      </c>
      <c r="AM233" s="138">
        <f t="shared" si="82"/>
        <v>55.813953488372093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/>
      <c r="AU233" s="60"/>
      <c r="AV233" s="60"/>
      <c r="AW233" s="60"/>
      <c r="AX233" s="60"/>
      <c r="AY233" s="60"/>
      <c r="AZ233" s="12">
        <f t="shared" si="100"/>
        <v>4</v>
      </c>
      <c r="BA233" s="18">
        <v>2</v>
      </c>
      <c r="BB233" s="138">
        <f t="shared" si="83"/>
        <v>200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17</v>
      </c>
      <c r="CU233" s="142">
        <f t="shared" si="97"/>
        <v>60.714285714285708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0</v>
      </c>
      <c r="P234" s="60"/>
      <c r="Q234" s="60"/>
      <c r="R234" s="60"/>
      <c r="S234" s="60"/>
      <c r="T234" s="60"/>
      <c r="U234" s="60"/>
      <c r="V234" s="12">
        <f t="shared" si="98"/>
        <v>26</v>
      </c>
      <c r="W234" s="18">
        <v>244.33333333333334</v>
      </c>
      <c r="X234" s="138">
        <f t="shared" si="81"/>
        <v>10.641200545702592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0</v>
      </c>
      <c r="AE234" s="60"/>
      <c r="AF234" s="60"/>
      <c r="AG234" s="60"/>
      <c r="AH234" s="60"/>
      <c r="AI234" s="60"/>
      <c r="AJ234" s="60"/>
      <c r="AK234" s="12">
        <f t="shared" si="99"/>
        <v>331</v>
      </c>
      <c r="AL234" s="18">
        <v>609.66666666666663</v>
      </c>
      <c r="AM234" s="138">
        <f t="shared" si="82"/>
        <v>54.291962821213779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0</v>
      </c>
      <c r="BX234" s="60"/>
      <c r="BY234" s="60"/>
      <c r="BZ234" s="60"/>
      <c r="CA234" s="60"/>
      <c r="CB234" s="60"/>
      <c r="CC234" s="60"/>
      <c r="CD234" s="16">
        <f t="shared" si="102"/>
        <v>21</v>
      </c>
      <c r="CE234" s="18">
        <v>109.66666666666667</v>
      </c>
      <c r="CF234" s="138">
        <f t="shared" si="85"/>
        <v>19.148936170212767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378</v>
      </c>
      <c r="CU234" s="142">
        <f t="shared" si="97"/>
        <v>39.036144578313255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0</v>
      </c>
      <c r="O235" s="60">
        <v>0</v>
      </c>
      <c r="P235" s="60"/>
      <c r="Q235" s="60"/>
      <c r="R235" s="60"/>
      <c r="S235" s="60"/>
      <c r="T235" s="60"/>
      <c r="U235" s="60"/>
      <c r="V235" s="12">
        <f t="shared" si="98"/>
        <v>2</v>
      </c>
      <c r="W235" s="18">
        <v>13.333333333333334</v>
      </c>
      <c r="X235" s="138">
        <f t="shared" si="81"/>
        <v>15</v>
      </c>
      <c r="Y235" s="60">
        <v>1</v>
      </c>
      <c r="Z235" s="60">
        <v>4</v>
      </c>
      <c r="AA235" s="60">
        <v>2</v>
      </c>
      <c r="AB235" s="60">
        <v>1</v>
      </c>
      <c r="AC235" s="60">
        <v>0</v>
      </c>
      <c r="AD235" s="60">
        <v>0</v>
      </c>
      <c r="AE235" s="60"/>
      <c r="AF235" s="60"/>
      <c r="AG235" s="60"/>
      <c r="AH235" s="60"/>
      <c r="AI235" s="60"/>
      <c r="AJ235" s="60"/>
      <c r="AK235" s="12">
        <f t="shared" si="99"/>
        <v>8</v>
      </c>
      <c r="AL235" s="18">
        <v>41.666666666666664</v>
      </c>
      <c r="AM235" s="138">
        <f t="shared" si="82"/>
        <v>19.2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/>
      <c r="AU235" s="60"/>
      <c r="AV235" s="60"/>
      <c r="AW235" s="60"/>
      <c r="AX235" s="60"/>
      <c r="AY235" s="60"/>
      <c r="AZ235" s="12">
        <f t="shared" si="100"/>
        <v>5</v>
      </c>
      <c r="BA235" s="18">
        <v>0.33333333333333331</v>
      </c>
      <c r="BB235" s="138">
        <f t="shared" si="83"/>
        <v>1500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1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15</v>
      </c>
      <c r="CU235" s="142">
        <f t="shared" si="97"/>
        <v>27.108433734939759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0</v>
      </c>
      <c r="P237" s="60"/>
      <c r="Q237" s="60"/>
      <c r="R237" s="60"/>
      <c r="S237" s="60"/>
      <c r="T237" s="60"/>
      <c r="U237" s="60"/>
      <c r="V237" s="12">
        <f t="shared" si="98"/>
        <v>31</v>
      </c>
      <c r="W237" s="18">
        <v>19.666666666666668</v>
      </c>
      <c r="X237" s="138">
        <f t="shared" si="81"/>
        <v>157.62711864406776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0</v>
      </c>
      <c r="AE237" s="60"/>
      <c r="AF237" s="60"/>
      <c r="AG237" s="60"/>
      <c r="AH237" s="60"/>
      <c r="AI237" s="60"/>
      <c r="AJ237" s="60"/>
      <c r="AK237" s="12">
        <f t="shared" si="99"/>
        <v>53</v>
      </c>
      <c r="AL237" s="18">
        <v>106.66666666666667</v>
      </c>
      <c r="AM237" s="138">
        <f t="shared" si="82"/>
        <v>49.687499999999993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0</v>
      </c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84</v>
      </c>
      <c r="CU237" s="142">
        <f t="shared" si="97"/>
        <v>64.948453608247419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0</v>
      </c>
      <c r="AE238" s="60"/>
      <c r="AF238" s="60"/>
      <c r="AG238" s="60"/>
      <c r="AH238" s="60"/>
      <c r="AI238" s="60"/>
      <c r="AJ238" s="60"/>
      <c r="AK238" s="12">
        <f t="shared" si="99"/>
        <v>25</v>
      </c>
      <c r="AL238" s="18">
        <v>2.3333333333333335</v>
      </c>
      <c r="AM238" s="138">
        <f t="shared" si="82"/>
        <v>1071.4285714285713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0</v>
      </c>
      <c r="AT238" s="60"/>
      <c r="AU238" s="60"/>
      <c r="AV238" s="60"/>
      <c r="AW238" s="60"/>
      <c r="AX238" s="60"/>
      <c r="AY238" s="60"/>
      <c r="AZ238" s="12">
        <f t="shared" si="100"/>
        <v>3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29</v>
      </c>
      <c r="CU238" s="142">
        <f t="shared" si="97"/>
        <v>310.71428571428567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0</v>
      </c>
      <c r="AE239" s="60"/>
      <c r="AF239" s="60"/>
      <c r="AG239" s="60"/>
      <c r="AH239" s="60"/>
      <c r="AI239" s="60"/>
      <c r="AJ239" s="60"/>
      <c r="AK239" s="12">
        <f t="shared" si="99"/>
        <v>35</v>
      </c>
      <c r="AL239" s="18">
        <v>91</v>
      </c>
      <c r="AM239" s="138">
        <f t="shared" si="82"/>
        <v>38.461538461538467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36</v>
      </c>
      <c r="CU239" s="142">
        <f t="shared" si="97"/>
        <v>26.865671641791046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0</v>
      </c>
      <c r="P240" s="60"/>
      <c r="Q240" s="60"/>
      <c r="R240" s="60"/>
      <c r="S240" s="60"/>
      <c r="T240" s="60"/>
      <c r="U240" s="60"/>
      <c r="V240" s="12">
        <f t="shared" si="98"/>
        <v>15</v>
      </c>
      <c r="W240" s="18">
        <v>128.33333333333334</v>
      </c>
      <c r="X240" s="138">
        <f t="shared" si="81"/>
        <v>11.688311688311687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0</v>
      </c>
      <c r="AE240" s="60"/>
      <c r="AF240" s="60"/>
      <c r="AG240" s="60"/>
      <c r="AH240" s="60"/>
      <c r="AI240" s="60"/>
      <c r="AJ240" s="60"/>
      <c r="AK240" s="12">
        <f t="shared" si="99"/>
        <v>14</v>
      </c>
      <c r="AL240" s="18">
        <v>94</v>
      </c>
      <c r="AM240" s="138">
        <f t="shared" si="82"/>
        <v>14.893617021276595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29</v>
      </c>
      <c r="CU240" s="142">
        <f t="shared" si="97"/>
        <v>12.608695652173912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0</v>
      </c>
      <c r="P241" s="60"/>
      <c r="Q241" s="60"/>
      <c r="R241" s="60"/>
      <c r="S241" s="60"/>
      <c r="T241" s="60"/>
      <c r="U241" s="60"/>
      <c r="V241" s="12">
        <f t="shared" si="98"/>
        <v>15</v>
      </c>
      <c r="W241" s="18">
        <v>20.666666666666668</v>
      </c>
      <c r="X241" s="138">
        <f t="shared" si="81"/>
        <v>72.58064516129032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15</v>
      </c>
      <c r="CU241" s="142">
        <f t="shared" si="97"/>
        <v>63.380281690140841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</v>
      </c>
      <c r="P242" s="60"/>
      <c r="Q242" s="60"/>
      <c r="R242" s="60"/>
      <c r="S242" s="60"/>
      <c r="T242" s="60"/>
      <c r="U242" s="60"/>
      <c r="V242" s="12">
        <f t="shared" si="98"/>
        <v>18</v>
      </c>
      <c r="W242" s="18">
        <v>64.333333333333329</v>
      </c>
      <c r="X242" s="138">
        <f t="shared" si="81"/>
        <v>27.979274611398964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1</v>
      </c>
      <c r="AE242" s="60"/>
      <c r="AF242" s="60"/>
      <c r="AG242" s="60"/>
      <c r="AH242" s="60"/>
      <c r="AI242" s="60"/>
      <c r="AJ242" s="60"/>
      <c r="AK242" s="12">
        <f t="shared" si="99"/>
        <v>78</v>
      </c>
      <c r="AL242" s="18">
        <v>160</v>
      </c>
      <c r="AM242" s="138">
        <f t="shared" si="82"/>
        <v>48.75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/>
      <c r="BY242" s="60"/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2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97</v>
      </c>
      <c r="CU242" s="142">
        <f t="shared" si="97"/>
        <v>41.276595744680847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0</v>
      </c>
      <c r="P243" s="60"/>
      <c r="Q243" s="60"/>
      <c r="R243" s="60"/>
      <c r="S243" s="60"/>
      <c r="T243" s="60"/>
      <c r="U243" s="60"/>
      <c r="V243" s="12">
        <f t="shared" si="98"/>
        <v>16</v>
      </c>
      <c r="W243" s="18">
        <v>37</v>
      </c>
      <c r="X243" s="138">
        <f t="shared" si="81"/>
        <v>43.243243243243242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0</v>
      </c>
      <c r="AE243" s="60"/>
      <c r="AF243" s="60"/>
      <c r="AG243" s="60"/>
      <c r="AH243" s="60"/>
      <c r="AI243" s="60"/>
      <c r="AJ243" s="60"/>
      <c r="AK243" s="12">
        <f t="shared" si="99"/>
        <v>25</v>
      </c>
      <c r="AL243" s="18">
        <v>90.666666666666671</v>
      </c>
      <c r="AM243" s="138">
        <f t="shared" si="82"/>
        <v>27.573529411764703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/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42</v>
      </c>
      <c r="CU243" s="142">
        <f t="shared" si="97"/>
        <v>32.727272727272727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0</v>
      </c>
      <c r="P244" s="60"/>
      <c r="Q244" s="60"/>
      <c r="R244" s="60"/>
      <c r="S244" s="60"/>
      <c r="T244" s="60"/>
      <c r="U244" s="60"/>
      <c r="V244" s="12">
        <f t="shared" si="98"/>
        <v>34</v>
      </c>
      <c r="W244" s="18">
        <v>38.333333333333336</v>
      </c>
      <c r="X244" s="138">
        <f t="shared" si="81"/>
        <v>88.695652173913047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/>
      <c r="AF244" s="60"/>
      <c r="AG244" s="60"/>
      <c r="AH244" s="60"/>
      <c r="AI244" s="60"/>
      <c r="AJ244" s="60"/>
      <c r="AK244" s="12">
        <f t="shared" si="99"/>
        <v>11</v>
      </c>
      <c r="AL244" s="18">
        <v>19.333333333333332</v>
      </c>
      <c r="AM244" s="138">
        <f t="shared" si="82"/>
        <v>56.896551724137936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45</v>
      </c>
      <c r="CU244" s="142">
        <f t="shared" si="97"/>
        <v>78.034682080924838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0</v>
      </c>
      <c r="P245" s="60"/>
      <c r="Q245" s="60"/>
      <c r="R245" s="60"/>
      <c r="S245" s="60"/>
      <c r="T245" s="60"/>
      <c r="U245" s="60"/>
      <c r="V245" s="12">
        <f t="shared" si="98"/>
        <v>4</v>
      </c>
      <c r="W245" s="18">
        <v>24.333333333333332</v>
      </c>
      <c r="X245" s="138">
        <f t="shared" si="81"/>
        <v>16.438356164383563</v>
      </c>
      <c r="Y245" s="60">
        <v>2</v>
      </c>
      <c r="Z245" s="60">
        <v>11</v>
      </c>
      <c r="AA245" s="60">
        <v>9</v>
      </c>
      <c r="AB245" s="60">
        <v>6</v>
      </c>
      <c r="AC245" s="60">
        <v>2</v>
      </c>
      <c r="AD245" s="60">
        <v>0</v>
      </c>
      <c r="AE245" s="60"/>
      <c r="AF245" s="60"/>
      <c r="AG245" s="60"/>
      <c r="AH245" s="60"/>
      <c r="AI245" s="60"/>
      <c r="AJ245" s="60"/>
      <c r="AK245" s="12">
        <f t="shared" si="99"/>
        <v>30</v>
      </c>
      <c r="AL245" s="18">
        <v>90</v>
      </c>
      <c r="AM245" s="138">
        <f t="shared" si="82"/>
        <v>33.333333333333329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/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3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36</v>
      </c>
      <c r="CU245" s="142">
        <f t="shared" si="97"/>
        <v>31.304347826086961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0</v>
      </c>
      <c r="P246" s="60"/>
      <c r="Q246" s="60"/>
      <c r="R246" s="60"/>
      <c r="S246" s="60"/>
      <c r="T246" s="60"/>
      <c r="U246" s="60"/>
      <c r="V246" s="12">
        <f t="shared" si="98"/>
        <v>38</v>
      </c>
      <c r="W246" s="18">
        <v>61</v>
      </c>
      <c r="X246" s="138">
        <f t="shared" si="81"/>
        <v>62.295081967213115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0</v>
      </c>
      <c r="AE246" s="60"/>
      <c r="AF246" s="60"/>
      <c r="AG246" s="60"/>
      <c r="AH246" s="60"/>
      <c r="AI246" s="60"/>
      <c r="AJ246" s="60"/>
      <c r="AK246" s="12">
        <f t="shared" si="99"/>
        <v>34</v>
      </c>
      <c r="AL246" s="18">
        <v>79.333333333333329</v>
      </c>
      <c r="AM246" s="138">
        <f t="shared" si="82"/>
        <v>42.857142857142861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0</v>
      </c>
      <c r="BW246" s="60">
        <v>0</v>
      </c>
      <c r="BX246" s="60"/>
      <c r="BY246" s="60"/>
      <c r="BZ246" s="60"/>
      <c r="CA246" s="60"/>
      <c r="CB246" s="60"/>
      <c r="CC246" s="60"/>
      <c r="CD246" s="16">
        <f t="shared" si="102"/>
        <v>1</v>
      </c>
      <c r="CE246" s="18">
        <v>7.666666666666667</v>
      </c>
      <c r="CF246" s="138">
        <f t="shared" si="85"/>
        <v>13.043478260869565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14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73</v>
      </c>
      <c r="CU246" s="142">
        <f t="shared" si="97"/>
        <v>49.213483146067425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0</v>
      </c>
      <c r="P247" s="60"/>
      <c r="Q247" s="60"/>
      <c r="R247" s="60"/>
      <c r="S247" s="60"/>
      <c r="T247" s="60"/>
      <c r="U247" s="60"/>
      <c r="V247" s="12">
        <f t="shared" si="98"/>
        <v>66</v>
      </c>
      <c r="W247" s="18">
        <v>70.666666666666671</v>
      </c>
      <c r="X247" s="138">
        <f t="shared" si="81"/>
        <v>93.396226415094333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0</v>
      </c>
      <c r="AE247" s="60"/>
      <c r="AF247" s="60"/>
      <c r="AG247" s="60"/>
      <c r="AH247" s="60"/>
      <c r="AI247" s="60"/>
      <c r="AJ247" s="60"/>
      <c r="AK247" s="12">
        <f t="shared" si="99"/>
        <v>45</v>
      </c>
      <c r="AL247" s="18">
        <v>119</v>
      </c>
      <c r="AM247" s="138">
        <f t="shared" si="82"/>
        <v>37.815126050420169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/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114</v>
      </c>
      <c r="CU247" s="142">
        <f t="shared" si="97"/>
        <v>59.685863874345543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0</v>
      </c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0</v>
      </c>
      <c r="AE248" s="60"/>
      <c r="AF248" s="60"/>
      <c r="AG248" s="60"/>
      <c r="AH248" s="60"/>
      <c r="AI248" s="60"/>
      <c r="AJ248" s="60"/>
      <c r="AK248" s="12">
        <f t="shared" si="99"/>
        <v>6</v>
      </c>
      <c r="AL248" s="18">
        <v>11</v>
      </c>
      <c r="AM248" s="138">
        <f t="shared" si="82"/>
        <v>54.54545454545454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14</v>
      </c>
      <c r="CU248" s="142">
        <f t="shared" si="97"/>
        <v>42.857142857142847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0</v>
      </c>
      <c r="O249" s="60">
        <v>0</v>
      </c>
      <c r="P249" s="60"/>
      <c r="Q249" s="60"/>
      <c r="R249" s="60"/>
      <c r="S249" s="60"/>
      <c r="T249" s="60"/>
      <c r="U249" s="60"/>
      <c r="V249" s="12">
        <f t="shared" si="98"/>
        <v>5</v>
      </c>
      <c r="W249" s="18">
        <v>7.666666666666667</v>
      </c>
      <c r="X249" s="138">
        <f t="shared" si="81"/>
        <v>65.217391304347828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12</v>
      </c>
      <c r="CU249" s="142">
        <f t="shared" si="97"/>
        <v>7.9470198675496695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0</v>
      </c>
      <c r="P250" s="60"/>
      <c r="Q250" s="60"/>
      <c r="R250" s="60"/>
      <c r="S250" s="60"/>
      <c r="T250" s="60"/>
      <c r="U250" s="60"/>
      <c r="V250" s="12">
        <f t="shared" si="98"/>
        <v>14</v>
      </c>
      <c r="W250" s="18">
        <v>58.333333333333336</v>
      </c>
      <c r="X250" s="138">
        <f t="shared" si="81"/>
        <v>24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0</v>
      </c>
      <c r="AE250" s="60"/>
      <c r="AF250" s="60"/>
      <c r="AG250" s="60"/>
      <c r="AH250" s="60"/>
      <c r="AI250" s="60"/>
      <c r="AJ250" s="60"/>
      <c r="AK250" s="12">
        <f t="shared" si="99"/>
        <v>3</v>
      </c>
      <c r="AL250" s="18">
        <v>30.666666666666668</v>
      </c>
      <c r="AM250" s="138">
        <f t="shared" si="82"/>
        <v>9.7826086956521721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/>
      <c r="BY250" s="60"/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18</v>
      </c>
      <c r="CU250" s="142">
        <f t="shared" si="97"/>
        <v>20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0</v>
      </c>
      <c r="P251" s="60"/>
      <c r="Q251" s="60"/>
      <c r="R251" s="60"/>
      <c r="S251" s="60"/>
      <c r="T251" s="60"/>
      <c r="U251" s="60"/>
      <c r="V251" s="12">
        <f t="shared" si="98"/>
        <v>12</v>
      </c>
      <c r="W251" s="18">
        <v>13</v>
      </c>
      <c r="X251" s="138">
        <f t="shared" si="81"/>
        <v>92.307692307692307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/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14</v>
      </c>
      <c r="CU251" s="142">
        <f t="shared" si="97"/>
        <v>48.275862068965516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1</v>
      </c>
      <c r="P252" s="60"/>
      <c r="Q252" s="60"/>
      <c r="R252" s="60"/>
      <c r="S252" s="60"/>
      <c r="T252" s="60"/>
      <c r="U252" s="60"/>
      <c r="V252" s="12">
        <f t="shared" si="98"/>
        <v>6</v>
      </c>
      <c r="W252" s="18">
        <v>22</v>
      </c>
      <c r="X252" s="138">
        <f t="shared" si="81"/>
        <v>27.27272727272727</v>
      </c>
      <c r="Y252" s="60">
        <v>6</v>
      </c>
      <c r="Z252" s="60">
        <v>9</v>
      </c>
      <c r="AA252" s="60">
        <v>15</v>
      </c>
      <c r="AB252" s="60">
        <v>21</v>
      </c>
      <c r="AC252" s="60">
        <v>0</v>
      </c>
      <c r="AD252" s="60">
        <v>0</v>
      </c>
      <c r="AE252" s="60"/>
      <c r="AF252" s="60"/>
      <c r="AG252" s="60"/>
      <c r="AH252" s="60"/>
      <c r="AI252" s="60"/>
      <c r="AJ252" s="60"/>
      <c r="AK252" s="12">
        <f t="shared" si="99"/>
        <v>51</v>
      </c>
      <c r="AL252" s="18">
        <v>106.66666666666667</v>
      </c>
      <c r="AM252" s="138">
        <f t="shared" si="82"/>
        <v>47.8125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0</v>
      </c>
      <c r="BW252" s="60">
        <v>0</v>
      </c>
      <c r="BX252" s="60"/>
      <c r="BY252" s="60"/>
      <c r="BZ252" s="60"/>
      <c r="CA252" s="60"/>
      <c r="CB252" s="60"/>
      <c r="CC252" s="60"/>
      <c r="CD252" s="16">
        <f t="shared" si="102"/>
        <v>1</v>
      </c>
      <c r="CE252" s="18">
        <v>2.3333333333333335</v>
      </c>
      <c r="CF252" s="138">
        <f t="shared" si="85"/>
        <v>42.857142857142854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2</v>
      </c>
      <c r="CL252" s="53">
        <f t="shared" si="90"/>
        <v>1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59</v>
      </c>
      <c r="CU252" s="142">
        <f t="shared" si="97"/>
        <v>44.249999999999986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0</v>
      </c>
      <c r="P253" s="60"/>
      <c r="Q253" s="60"/>
      <c r="R253" s="60"/>
      <c r="S253" s="60"/>
      <c r="T253" s="60"/>
      <c r="U253" s="60"/>
      <c r="V253" s="12">
        <f t="shared" si="98"/>
        <v>69</v>
      </c>
      <c r="W253" s="18">
        <v>107</v>
      </c>
      <c r="X253" s="138">
        <f t="shared" si="81"/>
        <v>64.485981308411212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0</v>
      </c>
      <c r="AE253" s="60"/>
      <c r="AF253" s="60"/>
      <c r="AG253" s="60"/>
      <c r="AH253" s="60"/>
      <c r="AI253" s="60"/>
      <c r="AJ253" s="60"/>
      <c r="AK253" s="12">
        <f t="shared" si="99"/>
        <v>24</v>
      </c>
      <c r="AL253" s="18">
        <v>165</v>
      </c>
      <c r="AM253" s="138">
        <f t="shared" si="82"/>
        <v>14.545454545454545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/>
      <c r="BY253" s="60"/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94</v>
      </c>
      <c r="CU253" s="142">
        <f t="shared" si="97"/>
        <v>33.812949640287769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0</v>
      </c>
      <c r="P254" s="60"/>
      <c r="Q254" s="60"/>
      <c r="R254" s="60"/>
      <c r="S254" s="60"/>
      <c r="T254" s="60"/>
      <c r="U254" s="60"/>
      <c r="V254" s="12">
        <f t="shared" si="98"/>
        <v>6</v>
      </c>
      <c r="W254" s="18">
        <v>12.666666666666666</v>
      </c>
      <c r="X254" s="138">
        <f t="shared" si="81"/>
        <v>47.368421052631582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0</v>
      </c>
      <c r="AE254" s="60"/>
      <c r="AF254" s="60"/>
      <c r="AG254" s="60"/>
      <c r="AH254" s="60"/>
      <c r="AI254" s="60"/>
      <c r="AJ254" s="60"/>
      <c r="AK254" s="12">
        <f t="shared" si="99"/>
        <v>12</v>
      </c>
      <c r="AL254" s="18">
        <v>20.666666666666668</v>
      </c>
      <c r="AM254" s="138">
        <f t="shared" si="82"/>
        <v>58.064516129032249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18</v>
      </c>
      <c r="CU254" s="142">
        <f t="shared" si="97"/>
        <v>52.427184466019419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/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0</v>
      </c>
      <c r="P256" s="60"/>
      <c r="Q256" s="60"/>
      <c r="R256" s="60"/>
      <c r="S256" s="60"/>
      <c r="T256" s="60"/>
      <c r="U256" s="60"/>
      <c r="V256" s="12">
        <f t="shared" si="98"/>
        <v>6</v>
      </c>
      <c r="W256" s="18">
        <v>30.333333333333332</v>
      </c>
      <c r="X256" s="138">
        <f t="shared" si="81"/>
        <v>19.780219780219781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0</v>
      </c>
      <c r="AE256" s="60"/>
      <c r="AF256" s="60"/>
      <c r="AG256" s="60"/>
      <c r="AH256" s="60"/>
      <c r="AI256" s="60"/>
      <c r="AJ256" s="60"/>
      <c r="AK256" s="12">
        <f t="shared" si="99"/>
        <v>17</v>
      </c>
      <c r="AL256" s="18">
        <v>23.666666666666668</v>
      </c>
      <c r="AM256" s="138">
        <f t="shared" si="82"/>
        <v>71.830985915492946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/>
      <c r="AU256" s="60"/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25</v>
      </c>
      <c r="CU256" s="142">
        <f t="shared" si="97"/>
        <v>45.731707317073166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/>
      <c r="Q257" s="60"/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0</v>
      </c>
      <c r="AD257" s="60">
        <v>0</v>
      </c>
      <c r="AE257" s="60"/>
      <c r="AF257" s="60"/>
      <c r="AG257" s="60"/>
      <c r="AH257" s="60"/>
      <c r="AI257" s="60"/>
      <c r="AJ257" s="60"/>
      <c r="AK257" s="12">
        <f t="shared" si="99"/>
        <v>9</v>
      </c>
      <c r="AL257" s="18">
        <v>139.66666666666666</v>
      </c>
      <c r="AM257" s="138">
        <f t="shared" si="82"/>
        <v>6.4439140811455857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3</v>
      </c>
      <c r="CL257" s="53">
        <f t="shared" si="90"/>
        <v>1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20</v>
      </c>
      <c r="CU257" s="142">
        <f t="shared" si="97"/>
        <v>9.9009900990099009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15</v>
      </c>
      <c r="O258" s="60">
        <v>0</v>
      </c>
      <c r="P258" s="60"/>
      <c r="Q258" s="60"/>
      <c r="R258" s="60"/>
      <c r="S258" s="60"/>
      <c r="T258" s="60"/>
      <c r="U258" s="60"/>
      <c r="V258" s="12">
        <f t="shared" si="98"/>
        <v>28</v>
      </c>
      <c r="W258" s="18">
        <v>105.33333333333333</v>
      </c>
      <c r="X258" s="138">
        <f t="shared" si="81"/>
        <v>26.582278481012661</v>
      </c>
      <c r="Y258" s="60">
        <v>8</v>
      </c>
      <c r="Z258" s="60">
        <v>4</v>
      </c>
      <c r="AA258" s="60">
        <v>7</v>
      </c>
      <c r="AB258" s="60">
        <v>3</v>
      </c>
      <c r="AC258" s="60">
        <v>4</v>
      </c>
      <c r="AD258" s="60">
        <v>0</v>
      </c>
      <c r="AE258" s="60"/>
      <c r="AF258" s="60"/>
      <c r="AG258" s="60"/>
      <c r="AH258" s="60"/>
      <c r="AI258" s="60"/>
      <c r="AJ258" s="60"/>
      <c r="AK258" s="12">
        <f t="shared" si="99"/>
        <v>26</v>
      </c>
      <c r="AL258" s="18">
        <v>48</v>
      </c>
      <c r="AM258" s="138">
        <f t="shared" si="82"/>
        <v>54.166666666666664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/>
      <c r="AU258" s="60"/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0</v>
      </c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55</v>
      </c>
      <c r="CU258" s="142">
        <f t="shared" si="97"/>
        <v>35.483870967741943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0</v>
      </c>
      <c r="O259" s="60">
        <v>0</v>
      </c>
      <c r="P259" s="60"/>
      <c r="Q259" s="60"/>
      <c r="R259" s="60"/>
      <c r="S259" s="60"/>
      <c r="T259" s="60"/>
      <c r="U259" s="60"/>
      <c r="V259" s="12">
        <f t="shared" si="98"/>
        <v>8</v>
      </c>
      <c r="W259" s="18">
        <v>70.333333333333329</v>
      </c>
      <c r="X259" s="138">
        <f t="shared" si="81"/>
        <v>11.374407582938389</v>
      </c>
      <c r="Y259" s="60">
        <v>0</v>
      </c>
      <c r="Z259" s="60">
        <v>0</v>
      </c>
      <c r="AA259" s="60">
        <v>2</v>
      </c>
      <c r="AB259" s="60">
        <v>10</v>
      </c>
      <c r="AC259" s="60">
        <v>0</v>
      </c>
      <c r="AD259" s="60">
        <v>0</v>
      </c>
      <c r="AE259" s="60"/>
      <c r="AF259" s="60"/>
      <c r="AG259" s="60"/>
      <c r="AH259" s="60"/>
      <c r="AI259" s="60"/>
      <c r="AJ259" s="60"/>
      <c r="AK259" s="12">
        <f t="shared" si="99"/>
        <v>12</v>
      </c>
      <c r="AL259" s="18">
        <v>22.666666666666668</v>
      </c>
      <c r="AM259" s="138">
        <f t="shared" si="82"/>
        <v>52.941176470588239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23</v>
      </c>
      <c r="CU259" s="142">
        <f t="shared" si="97"/>
        <v>20.72072072072072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0</v>
      </c>
      <c r="P260" s="60"/>
      <c r="Q260" s="60"/>
      <c r="R260" s="60"/>
      <c r="S260" s="60"/>
      <c r="T260" s="60"/>
      <c r="U260" s="60"/>
      <c r="V260" s="12">
        <f t="shared" si="98"/>
        <v>48</v>
      </c>
      <c r="W260" s="18">
        <v>158.33333333333334</v>
      </c>
      <c r="X260" s="138">
        <f t="shared" si="81"/>
        <v>30.315789473684205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48</v>
      </c>
      <c r="CU260" s="142">
        <f t="shared" si="97"/>
        <v>26.666666666666661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/>
      <c r="Q261" s="60"/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6</v>
      </c>
      <c r="O262" s="60">
        <v>0</v>
      </c>
      <c r="P262" s="60"/>
      <c r="Q262" s="60"/>
      <c r="R262" s="60"/>
      <c r="S262" s="60"/>
      <c r="T262" s="60"/>
      <c r="U262" s="60"/>
      <c r="V262" s="12">
        <f t="shared" si="98"/>
        <v>22</v>
      </c>
      <c r="W262" s="18">
        <v>71.333333333333329</v>
      </c>
      <c r="X262" s="138">
        <f t="shared" si="81"/>
        <v>30.841121495327105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0</v>
      </c>
      <c r="AE262" s="60"/>
      <c r="AF262" s="60"/>
      <c r="AG262" s="60"/>
      <c r="AH262" s="60"/>
      <c r="AI262" s="60"/>
      <c r="AJ262" s="60"/>
      <c r="AK262" s="12">
        <f t="shared" si="99"/>
        <v>9</v>
      </c>
      <c r="AL262" s="18">
        <v>46</v>
      </c>
      <c r="AM262" s="138">
        <f t="shared" si="82"/>
        <v>19.565217391304348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7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33</v>
      </c>
      <c r="CU262" s="142">
        <f t="shared" si="97"/>
        <v>27.500000000000004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0</v>
      </c>
      <c r="P263" s="60"/>
      <c r="Q263" s="60"/>
      <c r="R263" s="60"/>
      <c r="S263" s="60"/>
      <c r="T263" s="60"/>
      <c r="U263" s="60"/>
      <c r="V263" s="12">
        <f t="shared" si="98"/>
        <v>8</v>
      </c>
      <c r="W263" s="18">
        <v>37</v>
      </c>
      <c r="X263" s="138">
        <f t="shared" ref="X263:X326" si="106">IFERROR(V263/W263,0)*100</f>
        <v>21.621621621621621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0</v>
      </c>
      <c r="AE263" s="60"/>
      <c r="AF263" s="60"/>
      <c r="AG263" s="60"/>
      <c r="AH263" s="60"/>
      <c r="AI263" s="60"/>
      <c r="AJ263" s="60"/>
      <c r="AK263" s="12">
        <f t="shared" si="99"/>
        <v>22</v>
      </c>
      <c r="AL263" s="18">
        <v>53</v>
      </c>
      <c r="AM263" s="138">
        <f t="shared" ref="AM263:AM326" si="107">IFERROR(AK263/AL263,0)*100</f>
        <v>41.509433962264154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/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31</v>
      </c>
      <c r="CU263" s="142">
        <f t="shared" ref="CU263:CU326" si="122">IFERROR(CT263/CS263,0) * 100</f>
        <v>33.574007220216608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3</v>
      </c>
      <c r="O264" s="60">
        <v>0</v>
      </c>
      <c r="P264" s="60"/>
      <c r="Q264" s="60"/>
      <c r="R264" s="60"/>
      <c r="S264" s="60"/>
      <c r="T264" s="60"/>
      <c r="U264" s="60"/>
      <c r="V264" s="12">
        <f t="shared" ref="V264:V327" si="123">SUM(J264:U264)</f>
        <v>20</v>
      </c>
      <c r="W264" s="18">
        <v>121.33333333333333</v>
      </c>
      <c r="X264" s="138">
        <f t="shared" si="106"/>
        <v>16.483516483516482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0</v>
      </c>
      <c r="AE264" s="60"/>
      <c r="AF264" s="60"/>
      <c r="AG264" s="60"/>
      <c r="AH264" s="60"/>
      <c r="AI264" s="60"/>
      <c r="AJ264" s="60"/>
      <c r="AK264" s="12">
        <f t="shared" ref="AK264:AK327" si="124">SUM(Y264:AJ264)</f>
        <v>13</v>
      </c>
      <c r="AL264" s="18">
        <v>22.666666666666668</v>
      </c>
      <c r="AM264" s="138">
        <f t="shared" si="107"/>
        <v>57.352941176470587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4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36</v>
      </c>
      <c r="CU264" s="142">
        <f t="shared" si="122"/>
        <v>25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62</v>
      </c>
      <c r="N265" s="60">
        <v>88</v>
      </c>
      <c r="O265" s="60">
        <v>6</v>
      </c>
      <c r="P265" s="60"/>
      <c r="Q265" s="60"/>
      <c r="R265" s="60"/>
      <c r="S265" s="60"/>
      <c r="T265" s="60"/>
      <c r="U265" s="60"/>
      <c r="V265" s="12">
        <f t="shared" si="123"/>
        <v>358</v>
      </c>
      <c r="W265" s="18">
        <v>829</v>
      </c>
      <c r="X265" s="138">
        <f t="shared" si="106"/>
        <v>43.184559710494575</v>
      </c>
      <c r="Y265" s="60">
        <v>146</v>
      </c>
      <c r="Z265" s="60">
        <v>130</v>
      </c>
      <c r="AA265" s="60">
        <v>114</v>
      </c>
      <c r="AB265" s="60">
        <v>110</v>
      </c>
      <c r="AC265" s="60">
        <v>137</v>
      </c>
      <c r="AD265" s="60">
        <v>16</v>
      </c>
      <c r="AE265" s="60"/>
      <c r="AF265" s="60"/>
      <c r="AG265" s="60"/>
      <c r="AH265" s="60"/>
      <c r="AI265" s="60"/>
      <c r="AJ265" s="60"/>
      <c r="AK265" s="12">
        <f t="shared" si="124"/>
        <v>653</v>
      </c>
      <c r="AL265" s="18">
        <v>865.33333333333337</v>
      </c>
      <c r="AM265" s="138">
        <f t="shared" si="107"/>
        <v>75.462249614791986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/>
      <c r="AU265" s="60"/>
      <c r="AV265" s="60"/>
      <c r="AW265" s="60"/>
      <c r="AX265" s="60"/>
      <c r="AY265" s="60"/>
      <c r="AZ265" s="12">
        <f t="shared" si="125"/>
        <v>1</v>
      </c>
      <c r="BA265" s="18">
        <v>8.6666666666666661</v>
      </c>
      <c r="BB265" s="138">
        <f t="shared" si="108"/>
        <v>11.538461538461538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1</v>
      </c>
      <c r="BX265" s="60"/>
      <c r="BY265" s="60"/>
      <c r="BZ265" s="60"/>
      <c r="CA265" s="60"/>
      <c r="CB265" s="60"/>
      <c r="CC265" s="60"/>
      <c r="CD265" s="16">
        <f t="shared" si="127"/>
        <v>66</v>
      </c>
      <c r="CE265" s="18">
        <v>128</v>
      </c>
      <c r="CF265" s="138">
        <f t="shared" si="110"/>
        <v>51.5625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185</v>
      </c>
      <c r="CK265" s="53">
        <f t="shared" si="114"/>
        <v>247</v>
      </c>
      <c r="CL265" s="53">
        <f t="shared" si="115"/>
        <v>23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1078</v>
      </c>
      <c r="CU265" s="142">
        <f t="shared" si="122"/>
        <v>58.842794759825324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0</v>
      </c>
      <c r="O267" s="60">
        <v>0</v>
      </c>
      <c r="P267" s="60"/>
      <c r="Q267" s="60"/>
      <c r="R267" s="60"/>
      <c r="S267" s="60"/>
      <c r="T267" s="60"/>
      <c r="U267" s="60"/>
      <c r="V267" s="12">
        <f t="shared" si="123"/>
        <v>2</v>
      </c>
      <c r="W267" s="18">
        <v>24.666666666666668</v>
      </c>
      <c r="X267" s="138">
        <f t="shared" si="106"/>
        <v>8.108108108108107</v>
      </c>
      <c r="Y267" s="60">
        <v>6</v>
      </c>
      <c r="Z267" s="60">
        <v>8</v>
      </c>
      <c r="AA267" s="60">
        <v>5</v>
      </c>
      <c r="AB267" s="60">
        <v>13</v>
      </c>
      <c r="AC267" s="60">
        <v>0</v>
      </c>
      <c r="AD267" s="60">
        <v>0</v>
      </c>
      <c r="AE267" s="60"/>
      <c r="AF267" s="60"/>
      <c r="AG267" s="60"/>
      <c r="AH267" s="60"/>
      <c r="AI267" s="60"/>
      <c r="AJ267" s="60"/>
      <c r="AK267" s="12">
        <f t="shared" si="124"/>
        <v>32</v>
      </c>
      <c r="AL267" s="18">
        <v>111</v>
      </c>
      <c r="AM267" s="138">
        <f t="shared" si="107"/>
        <v>28.828828828828829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34</v>
      </c>
      <c r="CU267" s="142">
        <f t="shared" si="122"/>
        <v>24.817518248175183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3</v>
      </c>
      <c r="P269" s="60"/>
      <c r="Q269" s="60"/>
      <c r="R269" s="60"/>
      <c r="S269" s="60"/>
      <c r="T269" s="60"/>
      <c r="U269" s="60"/>
      <c r="V269" s="12">
        <f t="shared" si="123"/>
        <v>69</v>
      </c>
      <c r="W269" s="18">
        <v>174.33333333333334</v>
      </c>
      <c r="X269" s="138">
        <f t="shared" si="106"/>
        <v>39.579349904397702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/>
      <c r="AF269" s="60"/>
      <c r="AG269" s="60"/>
      <c r="AH269" s="60"/>
      <c r="AI269" s="60"/>
      <c r="AJ269" s="60"/>
      <c r="AK269" s="12">
        <f t="shared" si="124"/>
        <v>84</v>
      </c>
      <c r="AL269" s="18">
        <v>150.33333333333334</v>
      </c>
      <c r="AM269" s="138">
        <f t="shared" si="107"/>
        <v>55.875831485587582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/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/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3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155</v>
      </c>
      <c r="CU269" s="142">
        <f t="shared" si="122"/>
        <v>46.130952380952372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/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0</v>
      </c>
      <c r="AE270" s="60"/>
      <c r="AF270" s="60"/>
      <c r="AG270" s="60"/>
      <c r="AH270" s="60"/>
      <c r="AI270" s="60"/>
      <c r="AJ270" s="60"/>
      <c r="AK270" s="12">
        <f t="shared" si="124"/>
        <v>3</v>
      </c>
      <c r="AL270" s="18">
        <v>35</v>
      </c>
      <c r="AM270" s="138">
        <f t="shared" si="107"/>
        <v>8.5714285714285712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6</v>
      </c>
      <c r="CU270" s="142">
        <f t="shared" si="122"/>
        <v>15.789473684210526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0</v>
      </c>
      <c r="P271" s="60"/>
      <c r="Q271" s="60"/>
      <c r="R271" s="60"/>
      <c r="S271" s="60"/>
      <c r="T271" s="60"/>
      <c r="U271" s="60"/>
      <c r="V271" s="12">
        <f t="shared" si="123"/>
        <v>18</v>
      </c>
      <c r="W271" s="18">
        <v>71</v>
      </c>
      <c r="X271" s="138">
        <f t="shared" si="106"/>
        <v>25.352112676056336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9</v>
      </c>
      <c r="AE271" s="60"/>
      <c r="AF271" s="60"/>
      <c r="AG271" s="60"/>
      <c r="AH271" s="60"/>
      <c r="AI271" s="60"/>
      <c r="AJ271" s="60"/>
      <c r="AK271" s="12">
        <f t="shared" si="124"/>
        <v>89</v>
      </c>
      <c r="AL271" s="18">
        <v>166</v>
      </c>
      <c r="AM271" s="138">
        <f t="shared" si="107"/>
        <v>53.614457831325304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9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107</v>
      </c>
      <c r="CU271" s="142">
        <f t="shared" si="122"/>
        <v>45.084269662921344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/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0</v>
      </c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0</v>
      </c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6</v>
      </c>
      <c r="CU272" s="142">
        <f t="shared" si="122"/>
        <v>5.6962025316455698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2</v>
      </c>
      <c r="AE273" s="60"/>
      <c r="AF273" s="60"/>
      <c r="AG273" s="60"/>
      <c r="AH273" s="60"/>
      <c r="AI273" s="60"/>
      <c r="AJ273" s="60"/>
      <c r="AK273" s="12">
        <f t="shared" si="124"/>
        <v>18</v>
      </c>
      <c r="AL273" s="18">
        <v>42.333333333333336</v>
      </c>
      <c r="AM273" s="138">
        <f t="shared" si="107"/>
        <v>42.519685039370074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2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19</v>
      </c>
      <c r="CU273" s="142">
        <f t="shared" si="122"/>
        <v>40.140845070422529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0</v>
      </c>
      <c r="P274" s="60"/>
      <c r="Q274" s="60"/>
      <c r="R274" s="60"/>
      <c r="S274" s="60"/>
      <c r="T274" s="60"/>
      <c r="U274" s="60"/>
      <c r="V274" s="12">
        <f t="shared" si="123"/>
        <v>30</v>
      </c>
      <c r="W274" s="18">
        <v>52.666666666666664</v>
      </c>
      <c r="X274" s="138">
        <f t="shared" si="106"/>
        <v>56.962025316455701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0</v>
      </c>
      <c r="AE274" s="60"/>
      <c r="AF274" s="60"/>
      <c r="AG274" s="60"/>
      <c r="AH274" s="60"/>
      <c r="AI274" s="60"/>
      <c r="AJ274" s="60"/>
      <c r="AK274" s="12">
        <f t="shared" si="124"/>
        <v>23</v>
      </c>
      <c r="AL274" s="18">
        <v>91.333333333333329</v>
      </c>
      <c r="AM274" s="138">
        <f t="shared" si="107"/>
        <v>25.18248175182482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/>
      <c r="BY274" s="60"/>
      <c r="BZ274" s="60"/>
      <c r="CA274" s="60"/>
      <c r="CB274" s="60"/>
      <c r="CC274" s="60"/>
      <c r="CD274" s="16">
        <f t="shared" si="127"/>
        <v>2</v>
      </c>
      <c r="CE274" s="18">
        <v>5</v>
      </c>
      <c r="CF274" s="138">
        <f t="shared" si="110"/>
        <v>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1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55</v>
      </c>
      <c r="CU274" s="142">
        <f t="shared" si="122"/>
        <v>36.666666666666664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0</v>
      </c>
      <c r="P275" s="60"/>
      <c r="Q275" s="60"/>
      <c r="R275" s="60"/>
      <c r="S275" s="60"/>
      <c r="T275" s="60"/>
      <c r="U275" s="60"/>
      <c r="V275" s="12">
        <f t="shared" si="123"/>
        <v>4</v>
      </c>
      <c r="W275" s="18">
        <v>6</v>
      </c>
      <c r="X275" s="138">
        <f t="shared" si="106"/>
        <v>66.666666666666657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4</v>
      </c>
      <c r="CU275" s="142">
        <f t="shared" si="122"/>
        <v>40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/>
      <c r="Q276" s="60"/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/>
      <c r="AF276" s="60"/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0</v>
      </c>
      <c r="P277" s="60"/>
      <c r="Q277" s="60"/>
      <c r="R277" s="60"/>
      <c r="S277" s="60"/>
      <c r="T277" s="60"/>
      <c r="U277" s="60"/>
      <c r="V277" s="12">
        <f t="shared" si="123"/>
        <v>7</v>
      </c>
      <c r="W277" s="18">
        <v>7</v>
      </c>
      <c r="X277" s="138">
        <f t="shared" si="106"/>
        <v>100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/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0</v>
      </c>
      <c r="BW277" s="60">
        <v>0</v>
      </c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8</v>
      </c>
      <c r="CU277" s="142">
        <f t="shared" si="122"/>
        <v>54.545454545454554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0</v>
      </c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0</v>
      </c>
      <c r="O279" s="60">
        <v>0</v>
      </c>
      <c r="P279" s="60"/>
      <c r="Q279" s="60"/>
      <c r="R279" s="60"/>
      <c r="S279" s="60"/>
      <c r="T279" s="60"/>
      <c r="U279" s="60"/>
      <c r="V279" s="12">
        <f t="shared" si="123"/>
        <v>15</v>
      </c>
      <c r="W279" s="18">
        <v>23.666666666666668</v>
      </c>
      <c r="X279" s="138">
        <f t="shared" si="106"/>
        <v>63.380281690140841</v>
      </c>
      <c r="Y279" s="60">
        <v>16</v>
      </c>
      <c r="Z279" s="60">
        <v>22</v>
      </c>
      <c r="AA279" s="60">
        <v>27</v>
      </c>
      <c r="AB279" s="60">
        <v>24</v>
      </c>
      <c r="AC279" s="60">
        <v>0</v>
      </c>
      <c r="AD279" s="60">
        <v>0</v>
      </c>
      <c r="AE279" s="60"/>
      <c r="AF279" s="60"/>
      <c r="AG279" s="60"/>
      <c r="AH279" s="60"/>
      <c r="AI279" s="60"/>
      <c r="AJ279" s="60"/>
      <c r="AK279" s="12">
        <f t="shared" si="124"/>
        <v>89</v>
      </c>
      <c r="AL279" s="18">
        <v>108.33333333333333</v>
      </c>
      <c r="AM279" s="138">
        <f t="shared" si="107"/>
        <v>82.15384615384616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/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107</v>
      </c>
      <c r="CU279" s="142">
        <f t="shared" si="122"/>
        <v>76.24703087885986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0</v>
      </c>
      <c r="O280" s="60">
        <v>0</v>
      </c>
      <c r="P280" s="60"/>
      <c r="Q280" s="60"/>
      <c r="R280" s="60"/>
      <c r="S280" s="60"/>
      <c r="T280" s="60"/>
      <c r="U280" s="60"/>
      <c r="V280" s="12">
        <f t="shared" si="123"/>
        <v>21</v>
      </c>
      <c r="W280" s="18">
        <v>14.333333333333334</v>
      </c>
      <c r="X280" s="138">
        <f t="shared" si="106"/>
        <v>146.51162790697674</v>
      </c>
      <c r="Y280" s="60">
        <v>2</v>
      </c>
      <c r="Z280" s="60">
        <v>9</v>
      </c>
      <c r="AA280" s="60">
        <v>2</v>
      </c>
      <c r="AB280" s="60">
        <v>3</v>
      </c>
      <c r="AC280" s="60">
        <v>0</v>
      </c>
      <c r="AD280" s="60">
        <v>0</v>
      </c>
      <c r="AE280" s="60"/>
      <c r="AF280" s="60"/>
      <c r="AG280" s="60"/>
      <c r="AH280" s="60"/>
      <c r="AI280" s="60"/>
      <c r="AJ280" s="60"/>
      <c r="AK280" s="12">
        <f t="shared" si="124"/>
        <v>16</v>
      </c>
      <c r="AL280" s="18">
        <v>30</v>
      </c>
      <c r="AM280" s="138">
        <f t="shared" si="107"/>
        <v>53.333333333333336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39</v>
      </c>
      <c r="CU280" s="142">
        <f t="shared" si="122"/>
        <v>87.313432835820876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0</v>
      </c>
      <c r="P281" s="60"/>
      <c r="Q281" s="60"/>
      <c r="R281" s="60"/>
      <c r="S281" s="60"/>
      <c r="T281" s="60"/>
      <c r="U281" s="60"/>
      <c r="V281" s="12">
        <f t="shared" si="123"/>
        <v>21</v>
      </c>
      <c r="W281" s="18">
        <v>23.666666666666668</v>
      </c>
      <c r="X281" s="138">
        <f t="shared" si="106"/>
        <v>88.73239436619717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/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24</v>
      </c>
      <c r="CU281" s="142">
        <f t="shared" si="122"/>
        <v>78.260869565217376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11</v>
      </c>
      <c r="O282" s="60">
        <v>0</v>
      </c>
      <c r="P282" s="60"/>
      <c r="Q282" s="60"/>
      <c r="R282" s="60"/>
      <c r="S282" s="60"/>
      <c r="T282" s="60"/>
      <c r="U282" s="60"/>
      <c r="V282" s="12">
        <f t="shared" si="123"/>
        <v>80</v>
      </c>
      <c r="W282" s="18">
        <v>34.333333333333336</v>
      </c>
      <c r="X282" s="138">
        <f t="shared" si="106"/>
        <v>233.00970873786406</v>
      </c>
      <c r="Y282" s="60">
        <v>35</v>
      </c>
      <c r="Z282" s="60">
        <v>32</v>
      </c>
      <c r="AA282" s="60">
        <v>31</v>
      </c>
      <c r="AB282" s="60">
        <v>29</v>
      </c>
      <c r="AC282" s="60">
        <v>17</v>
      </c>
      <c r="AD282" s="60">
        <v>0</v>
      </c>
      <c r="AE282" s="60"/>
      <c r="AF282" s="60"/>
      <c r="AG282" s="60"/>
      <c r="AH282" s="60"/>
      <c r="AI282" s="60"/>
      <c r="AJ282" s="60"/>
      <c r="AK282" s="12">
        <f t="shared" si="124"/>
        <v>144</v>
      </c>
      <c r="AL282" s="18">
        <v>95.666666666666671</v>
      </c>
      <c r="AM282" s="138">
        <f t="shared" si="107"/>
        <v>150.52264808362366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28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224</v>
      </c>
      <c r="CU282" s="142">
        <f t="shared" si="122"/>
        <v>171.86700767263426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0</v>
      </c>
      <c r="P284" s="60"/>
      <c r="Q284" s="60"/>
      <c r="R284" s="60"/>
      <c r="S284" s="60"/>
      <c r="T284" s="60"/>
      <c r="U284" s="60"/>
      <c r="V284" s="12">
        <f t="shared" si="123"/>
        <v>6</v>
      </c>
      <c r="W284" s="18">
        <v>91.333333333333329</v>
      </c>
      <c r="X284" s="138">
        <f t="shared" si="106"/>
        <v>6.5693430656934311</v>
      </c>
      <c r="Y284" s="60">
        <v>0</v>
      </c>
      <c r="Z284" s="60">
        <v>5</v>
      </c>
      <c r="AA284" s="60">
        <v>2</v>
      </c>
      <c r="AB284" s="60">
        <v>3</v>
      </c>
      <c r="AC284" s="60">
        <v>7</v>
      </c>
      <c r="AD284" s="60">
        <v>0</v>
      </c>
      <c r="AE284" s="60"/>
      <c r="AF284" s="60"/>
      <c r="AG284" s="60"/>
      <c r="AH284" s="60"/>
      <c r="AI284" s="60"/>
      <c r="AJ284" s="60"/>
      <c r="AK284" s="12">
        <f t="shared" si="124"/>
        <v>17</v>
      </c>
      <c r="AL284" s="18">
        <v>137.33333333333334</v>
      </c>
      <c r="AM284" s="138">
        <f t="shared" si="107"/>
        <v>12.378640776699028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0</v>
      </c>
      <c r="BX284" s="60"/>
      <c r="BY284" s="60"/>
      <c r="BZ284" s="60"/>
      <c r="CA284" s="60"/>
      <c r="CB284" s="60"/>
      <c r="CC284" s="60"/>
      <c r="CD284" s="16">
        <f t="shared" si="127"/>
        <v>3</v>
      </c>
      <c r="CE284" s="18">
        <v>16.333333333333332</v>
      </c>
      <c r="CF284" s="138">
        <f t="shared" si="110"/>
        <v>18.367346938775512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7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28</v>
      </c>
      <c r="CU284" s="142">
        <f t="shared" si="122"/>
        <v>11.2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/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/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/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/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/>
      <c r="Q287" s="60"/>
      <c r="R287" s="60"/>
      <c r="S287" s="60"/>
      <c r="T287" s="60"/>
      <c r="U287" s="60"/>
      <c r="V287" s="12">
        <f t="shared" si="123"/>
        <v>10</v>
      </c>
      <c r="W287" s="18">
        <v>26</v>
      </c>
      <c r="X287" s="138">
        <f t="shared" si="106"/>
        <v>38.461538461538467</v>
      </c>
      <c r="Y287" s="60">
        <v>20</v>
      </c>
      <c r="Z287" s="60">
        <v>0</v>
      </c>
      <c r="AA287" s="60">
        <v>12</v>
      </c>
      <c r="AB287" s="60">
        <v>15</v>
      </c>
      <c r="AC287" s="60">
        <v>0</v>
      </c>
      <c r="AD287" s="60">
        <v>0</v>
      </c>
      <c r="AE287" s="60"/>
      <c r="AF287" s="60"/>
      <c r="AG287" s="60"/>
      <c r="AH287" s="60"/>
      <c r="AI287" s="60"/>
      <c r="AJ287" s="60"/>
      <c r="AK287" s="12">
        <f t="shared" si="124"/>
        <v>47</v>
      </c>
      <c r="AL287" s="18">
        <v>193</v>
      </c>
      <c r="AM287" s="138">
        <f t="shared" si="107"/>
        <v>24.352331606217618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/>
      <c r="BY287" s="60"/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60</v>
      </c>
      <c r="CU287" s="142">
        <f t="shared" si="122"/>
        <v>27.108433734939759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0</v>
      </c>
      <c r="AD288" s="60">
        <v>0</v>
      </c>
      <c r="AE288" s="60"/>
      <c r="AF288" s="60"/>
      <c r="AG288" s="60"/>
      <c r="AH288" s="60"/>
      <c r="AI288" s="60"/>
      <c r="AJ288" s="60"/>
      <c r="AK288" s="12">
        <f t="shared" si="124"/>
        <v>4</v>
      </c>
      <c r="AL288" s="18">
        <v>55.666666666666664</v>
      </c>
      <c r="AM288" s="138">
        <f t="shared" si="107"/>
        <v>7.1856287425149699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5</v>
      </c>
      <c r="CU288" s="142">
        <f t="shared" si="122"/>
        <v>8.5227272727272734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0</v>
      </c>
      <c r="O289" s="60">
        <v>0</v>
      </c>
      <c r="P289" s="60"/>
      <c r="Q289" s="60"/>
      <c r="R289" s="60"/>
      <c r="S289" s="60"/>
      <c r="T289" s="60"/>
      <c r="U289" s="60"/>
      <c r="V289" s="12">
        <f t="shared" si="123"/>
        <v>3</v>
      </c>
      <c r="W289" s="18">
        <v>8.3333333333333339</v>
      </c>
      <c r="X289" s="138">
        <f t="shared" si="106"/>
        <v>36</v>
      </c>
      <c r="Y289" s="60">
        <v>0</v>
      </c>
      <c r="Z289" s="60">
        <v>1</v>
      </c>
      <c r="AA289" s="60">
        <v>2</v>
      </c>
      <c r="AB289" s="60">
        <v>0</v>
      </c>
      <c r="AC289" s="60">
        <v>0</v>
      </c>
      <c r="AD289" s="60">
        <v>0</v>
      </c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1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6</v>
      </c>
      <c r="CU289" s="142">
        <f t="shared" si="122"/>
        <v>9.0452261306532673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0</v>
      </c>
      <c r="O290" s="60">
        <v>0</v>
      </c>
      <c r="P290" s="60"/>
      <c r="Q290" s="60"/>
      <c r="R290" s="60"/>
      <c r="S290" s="60"/>
      <c r="T290" s="60"/>
      <c r="U290" s="60"/>
      <c r="V290" s="12">
        <f t="shared" si="123"/>
        <v>6</v>
      </c>
      <c r="W290" s="18">
        <v>44</v>
      </c>
      <c r="X290" s="138">
        <f t="shared" si="106"/>
        <v>13.636363636363635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/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9</v>
      </c>
      <c r="CU290" s="142">
        <f t="shared" si="122"/>
        <v>10.843373493975905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/>
      <c r="Q291" s="60"/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0</v>
      </c>
      <c r="AC291" s="60">
        <v>0</v>
      </c>
      <c r="AD291" s="60">
        <v>0</v>
      </c>
      <c r="AE291" s="60"/>
      <c r="AF291" s="60"/>
      <c r="AG291" s="60"/>
      <c r="AH291" s="60"/>
      <c r="AI291" s="60"/>
      <c r="AJ291" s="60"/>
      <c r="AK291" s="12">
        <f t="shared" si="124"/>
        <v>9</v>
      </c>
      <c r="AL291" s="18">
        <v>34</v>
      </c>
      <c r="AM291" s="138">
        <f t="shared" si="107"/>
        <v>26.47058823529412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/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3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18</v>
      </c>
      <c r="CU291" s="142">
        <f t="shared" si="122"/>
        <v>32.53012048192771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2</v>
      </c>
      <c r="O292" s="60">
        <v>0</v>
      </c>
      <c r="P292" s="60"/>
      <c r="Q292" s="60"/>
      <c r="R292" s="60"/>
      <c r="S292" s="60"/>
      <c r="T292" s="60"/>
      <c r="U292" s="60"/>
      <c r="V292" s="12">
        <f t="shared" si="123"/>
        <v>14</v>
      </c>
      <c r="W292" s="18">
        <v>130</v>
      </c>
      <c r="X292" s="138">
        <f t="shared" si="106"/>
        <v>10.76923076923077</v>
      </c>
      <c r="Y292" s="60">
        <v>1</v>
      </c>
      <c r="Z292" s="60">
        <v>0</v>
      </c>
      <c r="AA292" s="60">
        <v>1</v>
      </c>
      <c r="AB292" s="60">
        <v>1</v>
      </c>
      <c r="AC292" s="60">
        <v>1</v>
      </c>
      <c r="AD292" s="60">
        <v>0</v>
      </c>
      <c r="AE292" s="60"/>
      <c r="AF292" s="60"/>
      <c r="AG292" s="60"/>
      <c r="AH292" s="60"/>
      <c r="AI292" s="60"/>
      <c r="AJ292" s="60"/>
      <c r="AK292" s="12">
        <f t="shared" si="124"/>
        <v>4</v>
      </c>
      <c r="AL292" s="18">
        <v>237.66666666666666</v>
      </c>
      <c r="AM292" s="138">
        <f t="shared" si="107"/>
        <v>1.6830294530154277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0</v>
      </c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1</v>
      </c>
      <c r="BW292" s="60">
        <v>0</v>
      </c>
      <c r="BX292" s="60"/>
      <c r="BY292" s="60"/>
      <c r="BZ292" s="60"/>
      <c r="CA292" s="60"/>
      <c r="CB292" s="60"/>
      <c r="CC292" s="60"/>
      <c r="CD292" s="16">
        <f t="shared" si="127"/>
        <v>1</v>
      </c>
      <c r="CE292" s="18">
        <v>1.3333333333333333</v>
      </c>
      <c r="CF292" s="138">
        <f t="shared" si="110"/>
        <v>75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4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19</v>
      </c>
      <c r="CU292" s="142">
        <f t="shared" si="122"/>
        <v>5.1075268817204309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0</v>
      </c>
      <c r="O293" s="60">
        <v>0</v>
      </c>
      <c r="P293" s="60"/>
      <c r="Q293" s="60"/>
      <c r="R293" s="60"/>
      <c r="S293" s="60"/>
      <c r="T293" s="60"/>
      <c r="U293" s="60"/>
      <c r="V293" s="12">
        <f t="shared" si="123"/>
        <v>10</v>
      </c>
      <c r="W293" s="18">
        <v>37.666666666666664</v>
      </c>
      <c r="X293" s="138">
        <f t="shared" si="106"/>
        <v>26.548672566371685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0</v>
      </c>
      <c r="AE293" s="60"/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0</v>
      </c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15</v>
      </c>
      <c r="CU293" s="142">
        <f t="shared" si="122"/>
        <v>19.650655021834062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0</v>
      </c>
      <c r="O294" s="60">
        <v>0</v>
      </c>
      <c r="P294" s="60"/>
      <c r="Q294" s="60"/>
      <c r="R294" s="60"/>
      <c r="S294" s="60"/>
      <c r="T294" s="60"/>
      <c r="U294" s="60"/>
      <c r="V294" s="12">
        <f t="shared" si="123"/>
        <v>7</v>
      </c>
      <c r="W294" s="18">
        <v>4.666666666666667</v>
      </c>
      <c r="X294" s="138">
        <f t="shared" si="106"/>
        <v>150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/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8</v>
      </c>
      <c r="CU294" s="142">
        <f t="shared" si="122"/>
        <v>61.53846153846154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0</v>
      </c>
      <c r="AE295" s="60"/>
      <c r="AF295" s="60"/>
      <c r="AG295" s="60"/>
      <c r="AH295" s="60"/>
      <c r="AI295" s="60"/>
      <c r="AJ295" s="60"/>
      <c r="AK295" s="12">
        <f t="shared" si="124"/>
        <v>6</v>
      </c>
      <c r="AL295" s="18">
        <v>35</v>
      </c>
      <c r="AM295" s="138">
        <f t="shared" si="107"/>
        <v>17.142857142857142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0</v>
      </c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7</v>
      </c>
      <c r="CU295" s="142">
        <f t="shared" si="122"/>
        <v>12.209302325581396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0</v>
      </c>
      <c r="P296" s="60"/>
      <c r="Q296" s="60"/>
      <c r="R296" s="60"/>
      <c r="S296" s="60"/>
      <c r="T296" s="60"/>
      <c r="U296" s="60"/>
      <c r="V296" s="12">
        <f t="shared" si="123"/>
        <v>40</v>
      </c>
      <c r="W296" s="18">
        <v>98</v>
      </c>
      <c r="X296" s="138">
        <f t="shared" si="106"/>
        <v>40.816326530612244</v>
      </c>
      <c r="Y296" s="60">
        <v>7</v>
      </c>
      <c r="Z296" s="60">
        <v>7</v>
      </c>
      <c r="AA296" s="60">
        <v>10</v>
      </c>
      <c r="AB296" s="60">
        <v>8</v>
      </c>
      <c r="AC296" s="60">
        <v>3</v>
      </c>
      <c r="AD296" s="60">
        <v>0</v>
      </c>
      <c r="AE296" s="60"/>
      <c r="AF296" s="60"/>
      <c r="AG296" s="60"/>
      <c r="AH296" s="60"/>
      <c r="AI296" s="60"/>
      <c r="AJ296" s="60"/>
      <c r="AK296" s="12">
        <f t="shared" si="124"/>
        <v>35</v>
      </c>
      <c r="AL296" s="18">
        <v>99.333333333333329</v>
      </c>
      <c r="AM296" s="138">
        <f t="shared" si="107"/>
        <v>35.234899328859058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6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76</v>
      </c>
      <c r="CU296" s="142">
        <f t="shared" si="122"/>
        <v>36.833602584814216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0</v>
      </c>
      <c r="N297" s="60">
        <v>0</v>
      </c>
      <c r="O297" s="60">
        <v>0</v>
      </c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>
        <v>0</v>
      </c>
      <c r="AC297" s="60">
        <v>0</v>
      </c>
      <c r="AD297" s="60">
        <v>0</v>
      </c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0</v>
      </c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0</v>
      </c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1</v>
      </c>
      <c r="P298" s="60"/>
      <c r="Q298" s="60"/>
      <c r="R298" s="60"/>
      <c r="S298" s="60"/>
      <c r="T298" s="60"/>
      <c r="U298" s="60"/>
      <c r="V298" s="12">
        <f t="shared" si="123"/>
        <v>44</v>
      </c>
      <c r="W298" s="18">
        <v>192.33333333333334</v>
      </c>
      <c r="X298" s="138">
        <f t="shared" si="106"/>
        <v>22.876949740034661</v>
      </c>
      <c r="Y298" s="60">
        <v>17</v>
      </c>
      <c r="Z298" s="60">
        <v>25</v>
      </c>
      <c r="AA298" s="60">
        <v>21</v>
      </c>
      <c r="AB298" s="60">
        <v>16</v>
      </c>
      <c r="AC298" s="60">
        <v>15</v>
      </c>
      <c r="AD298" s="60">
        <v>3</v>
      </c>
      <c r="AE298" s="60"/>
      <c r="AF298" s="60"/>
      <c r="AG298" s="60"/>
      <c r="AH298" s="60"/>
      <c r="AI298" s="60"/>
      <c r="AJ298" s="60"/>
      <c r="AK298" s="12">
        <f t="shared" si="124"/>
        <v>97</v>
      </c>
      <c r="AL298" s="18">
        <v>342</v>
      </c>
      <c r="AM298" s="138">
        <f t="shared" si="107"/>
        <v>28.362573099415204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0</v>
      </c>
      <c r="BI298" s="60"/>
      <c r="BJ298" s="60"/>
      <c r="BK298" s="60"/>
      <c r="BL298" s="60"/>
      <c r="BM298" s="60"/>
      <c r="BN298" s="60"/>
      <c r="BO298" s="16">
        <f t="shared" si="126"/>
        <v>1</v>
      </c>
      <c r="BP298" s="18">
        <v>1.6666666666666667</v>
      </c>
      <c r="BQ298" s="138">
        <f t="shared" si="109"/>
        <v>60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/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4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148</v>
      </c>
      <c r="CU298" s="142">
        <f t="shared" si="122"/>
        <v>27.056672760511884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1</v>
      </c>
      <c r="P299" s="60"/>
      <c r="Q299" s="60"/>
      <c r="R299" s="60"/>
      <c r="S299" s="60"/>
      <c r="T299" s="60"/>
      <c r="U299" s="60"/>
      <c r="V299" s="12">
        <f t="shared" si="123"/>
        <v>46</v>
      </c>
      <c r="W299" s="18">
        <v>173.66666666666666</v>
      </c>
      <c r="X299" s="138">
        <f t="shared" si="106"/>
        <v>26.487523992322458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6</v>
      </c>
      <c r="AE299" s="60"/>
      <c r="AF299" s="60"/>
      <c r="AG299" s="60"/>
      <c r="AH299" s="60"/>
      <c r="AI299" s="60"/>
      <c r="AJ299" s="60"/>
      <c r="AK299" s="12">
        <f t="shared" si="124"/>
        <v>183</v>
      </c>
      <c r="AL299" s="18">
        <v>395.33333333333331</v>
      </c>
      <c r="AM299" s="138">
        <f t="shared" si="107"/>
        <v>46.290050590219231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7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233</v>
      </c>
      <c r="CU299" s="142">
        <f t="shared" si="122"/>
        <v>39.851767388825543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0</v>
      </c>
      <c r="P301" s="60"/>
      <c r="Q301" s="60"/>
      <c r="R301" s="60"/>
      <c r="S301" s="60"/>
      <c r="T301" s="60"/>
      <c r="U301" s="60"/>
      <c r="V301" s="12">
        <f t="shared" si="123"/>
        <v>1</v>
      </c>
      <c r="W301" s="18">
        <v>0.66666666666666663</v>
      </c>
      <c r="X301" s="138">
        <f t="shared" si="106"/>
        <v>150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5</v>
      </c>
      <c r="CU301" s="142">
        <f t="shared" si="122"/>
        <v>10.948905109489051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0</v>
      </c>
      <c r="P302" s="60"/>
      <c r="Q302" s="60"/>
      <c r="R302" s="60"/>
      <c r="S302" s="60"/>
      <c r="T302" s="60"/>
      <c r="U302" s="60"/>
      <c r="V302" s="12">
        <f t="shared" si="123"/>
        <v>5</v>
      </c>
      <c r="W302" s="18">
        <v>19.333333333333332</v>
      </c>
      <c r="X302" s="138">
        <f t="shared" si="106"/>
        <v>25.862068965517242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5</v>
      </c>
      <c r="CU302" s="142">
        <f t="shared" si="122"/>
        <v>23.076923076923077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/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0</v>
      </c>
      <c r="AE303" s="60"/>
      <c r="AF303" s="60"/>
      <c r="AG303" s="60"/>
      <c r="AH303" s="60"/>
      <c r="AI303" s="60"/>
      <c r="AJ303" s="60"/>
      <c r="AK303" s="12">
        <f t="shared" si="124"/>
        <v>10</v>
      </c>
      <c r="AL303" s="18">
        <v>15.666666666666666</v>
      </c>
      <c r="AM303" s="138">
        <f t="shared" si="107"/>
        <v>63.829787234042556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/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/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43</v>
      </c>
      <c r="CU303" s="142">
        <f t="shared" si="122"/>
        <v>130.30303030303031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0</v>
      </c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/>
      <c r="AF304" s="60"/>
      <c r="AG304" s="60"/>
      <c r="AH304" s="60"/>
      <c r="AI304" s="60"/>
      <c r="AJ304" s="60"/>
      <c r="AK304" s="12">
        <f t="shared" si="124"/>
        <v>6</v>
      </c>
      <c r="AL304" s="18">
        <v>6.333333333333333</v>
      </c>
      <c r="AM304" s="138">
        <f t="shared" si="107"/>
        <v>94.736842105263165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6</v>
      </c>
      <c r="CU304" s="142">
        <f t="shared" si="122"/>
        <v>78.260869565217376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0</v>
      </c>
      <c r="P305" s="60"/>
      <c r="Q305" s="60"/>
      <c r="R305" s="60"/>
      <c r="S305" s="60"/>
      <c r="T305" s="60"/>
      <c r="U305" s="60"/>
      <c r="V305" s="12">
        <f t="shared" si="123"/>
        <v>1</v>
      </c>
      <c r="W305" s="18">
        <v>1.6666666666666667</v>
      </c>
      <c r="X305" s="138">
        <f t="shared" si="106"/>
        <v>60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2</v>
      </c>
      <c r="AE305" s="60"/>
      <c r="AF305" s="60"/>
      <c r="AG305" s="60"/>
      <c r="AH305" s="60"/>
      <c r="AI305" s="60"/>
      <c r="AJ305" s="60"/>
      <c r="AK305" s="12">
        <f t="shared" si="124"/>
        <v>22</v>
      </c>
      <c r="AL305" s="18">
        <v>42</v>
      </c>
      <c r="AM305" s="138">
        <f t="shared" si="107"/>
        <v>52.380952380952387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2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23</v>
      </c>
      <c r="CU305" s="142">
        <f t="shared" si="122"/>
        <v>52.272727272727273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/>
      <c r="Q306" s="60"/>
      <c r="R306" s="60"/>
      <c r="S306" s="60"/>
      <c r="T306" s="60"/>
      <c r="U306" s="60"/>
      <c r="V306" s="12">
        <f t="shared" si="123"/>
        <v>2</v>
      </c>
      <c r="W306" s="18">
        <v>22.333333333333332</v>
      </c>
      <c r="X306" s="138">
        <f t="shared" si="106"/>
        <v>8.9552238805970159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1</v>
      </c>
      <c r="AE306" s="60"/>
      <c r="AF306" s="60"/>
      <c r="AG306" s="60"/>
      <c r="AH306" s="60"/>
      <c r="AI306" s="60"/>
      <c r="AJ306" s="60"/>
      <c r="AK306" s="12">
        <f t="shared" si="124"/>
        <v>38</v>
      </c>
      <c r="AL306" s="18">
        <v>120.66666666666667</v>
      </c>
      <c r="AM306" s="138">
        <f t="shared" si="107"/>
        <v>31.491712707182316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1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40</v>
      </c>
      <c r="CU306" s="142">
        <f t="shared" si="122"/>
        <v>27.027027027027028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0</v>
      </c>
      <c r="P308" s="60"/>
      <c r="Q308" s="60"/>
      <c r="R308" s="60"/>
      <c r="S308" s="60"/>
      <c r="T308" s="60"/>
      <c r="U308" s="60"/>
      <c r="V308" s="12">
        <f t="shared" si="123"/>
        <v>26</v>
      </c>
      <c r="W308" s="18">
        <v>47</v>
      </c>
      <c r="X308" s="138">
        <f t="shared" si="106"/>
        <v>55.319148936170215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0</v>
      </c>
      <c r="AE308" s="60"/>
      <c r="AF308" s="60"/>
      <c r="AG308" s="60"/>
      <c r="AH308" s="60"/>
      <c r="AI308" s="60"/>
      <c r="AJ308" s="60"/>
      <c r="AK308" s="12">
        <f t="shared" si="124"/>
        <v>16</v>
      </c>
      <c r="AL308" s="18">
        <v>26.666666666666668</v>
      </c>
      <c r="AM308" s="138">
        <f t="shared" si="107"/>
        <v>60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42</v>
      </c>
      <c r="CU308" s="142">
        <f t="shared" si="122"/>
        <v>55.021834061135365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0</v>
      </c>
      <c r="P309" s="60"/>
      <c r="Q309" s="60"/>
      <c r="R309" s="60"/>
      <c r="S309" s="60"/>
      <c r="T309" s="60"/>
      <c r="U309" s="60"/>
      <c r="V309" s="12">
        <f t="shared" si="123"/>
        <v>2</v>
      </c>
      <c r="W309" s="18">
        <v>0.66666666666666663</v>
      </c>
      <c r="X309" s="138">
        <f t="shared" si="106"/>
        <v>300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0</v>
      </c>
      <c r="AE309" s="60"/>
      <c r="AF309" s="60"/>
      <c r="AG309" s="60"/>
      <c r="AH309" s="60"/>
      <c r="AI309" s="60"/>
      <c r="AJ309" s="60"/>
      <c r="AK309" s="12">
        <f t="shared" si="124"/>
        <v>9</v>
      </c>
      <c r="AL309" s="18">
        <v>16</v>
      </c>
      <c r="AM309" s="138">
        <f t="shared" si="107"/>
        <v>56.25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11</v>
      </c>
      <c r="CU309" s="142">
        <f t="shared" si="122"/>
        <v>65.999999999999986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2</v>
      </c>
      <c r="AE310" s="60"/>
      <c r="AF310" s="60"/>
      <c r="AG310" s="60"/>
      <c r="AH310" s="60"/>
      <c r="AI310" s="60"/>
      <c r="AJ310" s="60"/>
      <c r="AK310" s="12">
        <f t="shared" si="124"/>
        <v>46</v>
      </c>
      <c r="AL310" s="18">
        <v>76</v>
      </c>
      <c r="AM310" s="138">
        <f t="shared" si="107"/>
        <v>60.526315789473685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2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47</v>
      </c>
      <c r="CU310" s="142">
        <f t="shared" si="122"/>
        <v>56.399999999999991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/>
      <c r="Q311" s="60"/>
      <c r="R311" s="60"/>
      <c r="S311" s="60"/>
      <c r="T311" s="60"/>
      <c r="U311" s="60"/>
      <c r="V311" s="12">
        <f t="shared" si="123"/>
        <v>2</v>
      </c>
      <c r="W311" s="18">
        <v>14.666666666666666</v>
      </c>
      <c r="X311" s="138">
        <f t="shared" si="106"/>
        <v>13.636363636363638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0</v>
      </c>
      <c r="AE311" s="60"/>
      <c r="AF311" s="60"/>
      <c r="AG311" s="60"/>
      <c r="AH311" s="60"/>
      <c r="AI311" s="60"/>
      <c r="AJ311" s="60"/>
      <c r="AK311" s="12">
        <f t="shared" si="124"/>
        <v>14</v>
      </c>
      <c r="AL311" s="18">
        <v>110.66666666666667</v>
      </c>
      <c r="AM311" s="138">
        <f t="shared" si="107"/>
        <v>12.650602409638553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17</v>
      </c>
      <c r="CU311" s="142">
        <f t="shared" si="122"/>
        <v>13.076923076923078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0</v>
      </c>
      <c r="P313" s="60"/>
      <c r="Q313" s="60"/>
      <c r="R313" s="60"/>
      <c r="S313" s="60"/>
      <c r="T313" s="60"/>
      <c r="U313" s="60"/>
      <c r="V313" s="12">
        <f t="shared" si="123"/>
        <v>58</v>
      </c>
      <c r="W313" s="18">
        <v>59.333333333333336</v>
      </c>
      <c r="X313" s="138">
        <f t="shared" si="106"/>
        <v>97.752808988764045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0</v>
      </c>
      <c r="AE313" s="60"/>
      <c r="AF313" s="60"/>
      <c r="AG313" s="60"/>
      <c r="AH313" s="60"/>
      <c r="AI313" s="60"/>
      <c r="AJ313" s="60"/>
      <c r="AK313" s="12">
        <f t="shared" si="124"/>
        <v>57</v>
      </c>
      <c r="AL313" s="18">
        <v>142.33333333333334</v>
      </c>
      <c r="AM313" s="138">
        <f t="shared" si="107"/>
        <v>40.046838407494143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0</v>
      </c>
      <c r="AT313" s="60"/>
      <c r="AU313" s="60"/>
      <c r="AV313" s="60"/>
      <c r="AW313" s="60"/>
      <c r="AX313" s="60"/>
      <c r="AY313" s="60"/>
      <c r="AZ313" s="12">
        <f t="shared" si="125"/>
        <v>14</v>
      </c>
      <c r="BA313" s="18">
        <v>17.666666666666668</v>
      </c>
      <c r="BB313" s="138">
        <f t="shared" si="108"/>
        <v>79.245283018867923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0</v>
      </c>
      <c r="BW313" s="60">
        <v>0</v>
      </c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28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133</v>
      </c>
      <c r="CU313" s="142">
        <f t="shared" si="122"/>
        <v>57.245337159253943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0</v>
      </c>
      <c r="P314" s="60"/>
      <c r="Q314" s="60"/>
      <c r="R314" s="60"/>
      <c r="S314" s="60"/>
      <c r="T314" s="60"/>
      <c r="U314" s="60"/>
      <c r="V314" s="12">
        <f t="shared" si="123"/>
        <v>8</v>
      </c>
      <c r="W314" s="18">
        <v>41.333333333333336</v>
      </c>
      <c r="X314" s="138">
        <f t="shared" si="106"/>
        <v>19.35483870967742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1</v>
      </c>
      <c r="AE314" s="60"/>
      <c r="AF314" s="60"/>
      <c r="AG314" s="60"/>
      <c r="AH314" s="60"/>
      <c r="AI314" s="60"/>
      <c r="AJ314" s="60"/>
      <c r="AK314" s="12">
        <f t="shared" si="124"/>
        <v>62</v>
      </c>
      <c r="AL314" s="18">
        <v>74</v>
      </c>
      <c r="AM314" s="138">
        <f t="shared" si="107"/>
        <v>83.78378378378379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0</v>
      </c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/>
      <c r="BY314" s="60"/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3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74</v>
      </c>
      <c r="CU314" s="142">
        <f t="shared" si="122"/>
        <v>62.711864406779647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0</v>
      </c>
      <c r="P315" s="60"/>
      <c r="Q315" s="60"/>
      <c r="R315" s="60"/>
      <c r="S315" s="60"/>
      <c r="T315" s="60"/>
      <c r="U315" s="60"/>
      <c r="V315" s="12">
        <f t="shared" si="123"/>
        <v>61</v>
      </c>
      <c r="W315" s="18">
        <v>182.66666666666666</v>
      </c>
      <c r="X315" s="138">
        <f t="shared" si="106"/>
        <v>33.394160583941606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2</v>
      </c>
      <c r="AE315" s="60"/>
      <c r="AF315" s="60"/>
      <c r="AG315" s="60"/>
      <c r="AH315" s="60"/>
      <c r="AI315" s="60"/>
      <c r="AJ315" s="60"/>
      <c r="AK315" s="12">
        <f t="shared" si="124"/>
        <v>56</v>
      </c>
      <c r="AL315" s="18">
        <v>135.33333333333334</v>
      </c>
      <c r="AM315" s="138">
        <f t="shared" si="107"/>
        <v>41.379310344827587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2</v>
      </c>
      <c r="BX315" s="60"/>
      <c r="BY315" s="60"/>
      <c r="BZ315" s="60"/>
      <c r="CA315" s="60"/>
      <c r="CB315" s="60"/>
      <c r="CC315" s="60"/>
      <c r="CD315" s="16">
        <f t="shared" si="127"/>
        <v>33</v>
      </c>
      <c r="CE315" s="18">
        <v>26</v>
      </c>
      <c r="CF315" s="138">
        <f t="shared" si="110"/>
        <v>126.92307692307692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4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155</v>
      </c>
      <c r="CU315" s="142">
        <f t="shared" si="122"/>
        <v>42.896678966789665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0</v>
      </c>
      <c r="AE316" s="60"/>
      <c r="AF316" s="60"/>
      <c r="AG316" s="60"/>
      <c r="AH316" s="60"/>
      <c r="AI316" s="60"/>
      <c r="AJ316" s="60"/>
      <c r="AK316" s="12">
        <f t="shared" si="124"/>
        <v>18</v>
      </c>
      <c r="AL316" s="18">
        <v>186.33333333333334</v>
      </c>
      <c r="AM316" s="138">
        <f t="shared" si="107"/>
        <v>9.6601073345259394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/>
      <c r="AU316" s="60"/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27</v>
      </c>
      <c r="CU316" s="142">
        <f t="shared" si="122"/>
        <v>13.613445378151262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/>
      <c r="Q317" s="60"/>
      <c r="R317" s="60"/>
      <c r="S317" s="60"/>
      <c r="T317" s="60"/>
      <c r="U317" s="60"/>
      <c r="V317" s="12">
        <f t="shared" si="123"/>
        <v>41</v>
      </c>
      <c r="W317" s="18">
        <v>67</v>
      </c>
      <c r="X317" s="138">
        <f t="shared" si="106"/>
        <v>61.194029850746269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0</v>
      </c>
      <c r="AE317" s="60"/>
      <c r="AF317" s="60"/>
      <c r="AG317" s="60"/>
      <c r="AH317" s="60"/>
      <c r="AI317" s="60"/>
      <c r="AJ317" s="60"/>
      <c r="AK317" s="12">
        <f t="shared" si="124"/>
        <v>26</v>
      </c>
      <c r="AL317" s="18">
        <v>146.33333333333334</v>
      </c>
      <c r="AM317" s="138">
        <f t="shared" si="107"/>
        <v>17.767653758542139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0</v>
      </c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/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76</v>
      </c>
      <c r="CU317" s="142">
        <f t="shared" si="122"/>
        <v>33.333333333333329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0</v>
      </c>
      <c r="AE318" s="60"/>
      <c r="AF318" s="60"/>
      <c r="AG318" s="60"/>
      <c r="AH318" s="60"/>
      <c r="AI318" s="60"/>
      <c r="AJ318" s="60"/>
      <c r="AK318" s="12">
        <f t="shared" si="124"/>
        <v>8</v>
      </c>
      <c r="AL318" s="18">
        <v>11</v>
      </c>
      <c r="AM318" s="138">
        <f t="shared" si="107"/>
        <v>72.727272727272734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9</v>
      </c>
      <c r="CU318" s="142">
        <f t="shared" si="122"/>
        <v>72.972972972972968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0</v>
      </c>
      <c r="AE319" s="60"/>
      <c r="AF319" s="60"/>
      <c r="AG319" s="60"/>
      <c r="AH319" s="60"/>
      <c r="AI319" s="60"/>
      <c r="AJ319" s="60"/>
      <c r="AK319" s="12">
        <f t="shared" si="124"/>
        <v>28</v>
      </c>
      <c r="AL319" s="18">
        <v>56.333333333333336</v>
      </c>
      <c r="AM319" s="138">
        <f t="shared" si="107"/>
        <v>49.704142011834321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28</v>
      </c>
      <c r="CU319" s="142">
        <f t="shared" si="122"/>
        <v>41.17647058823529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/>
      <c r="Q320" s="60"/>
      <c r="R320" s="60"/>
      <c r="S320" s="60"/>
      <c r="T320" s="60"/>
      <c r="U320" s="60"/>
      <c r="V320" s="12">
        <f t="shared" si="123"/>
        <v>11</v>
      </c>
      <c r="W320" s="18">
        <v>3.6666666666666665</v>
      </c>
      <c r="X320" s="138">
        <f t="shared" si="106"/>
        <v>300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2</v>
      </c>
      <c r="AE320" s="60"/>
      <c r="AF320" s="60"/>
      <c r="AG320" s="60"/>
      <c r="AH320" s="60"/>
      <c r="AI320" s="60"/>
      <c r="AJ320" s="60"/>
      <c r="AK320" s="12">
        <f t="shared" si="124"/>
        <v>42</v>
      </c>
      <c r="AL320" s="18">
        <v>53.666666666666664</v>
      </c>
      <c r="AM320" s="138">
        <f t="shared" si="107"/>
        <v>78.260869565217391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2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54</v>
      </c>
      <c r="CU320" s="142">
        <f t="shared" si="122"/>
        <v>92.045454545454547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0</v>
      </c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0</v>
      </c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7</v>
      </c>
      <c r="O322" s="60">
        <v>0</v>
      </c>
      <c r="P322" s="60"/>
      <c r="Q322" s="60"/>
      <c r="R322" s="60"/>
      <c r="S322" s="60"/>
      <c r="T322" s="60"/>
      <c r="U322" s="60"/>
      <c r="V322" s="12">
        <f t="shared" si="123"/>
        <v>12</v>
      </c>
      <c r="W322" s="18">
        <v>14.333333333333334</v>
      </c>
      <c r="X322" s="138">
        <f t="shared" si="106"/>
        <v>83.720930232558132</v>
      </c>
      <c r="Y322" s="60">
        <v>18</v>
      </c>
      <c r="Z322" s="60">
        <v>20</v>
      </c>
      <c r="AA322" s="60">
        <v>80</v>
      </c>
      <c r="AB322" s="60">
        <v>46</v>
      </c>
      <c r="AC322" s="60">
        <v>27</v>
      </c>
      <c r="AD322" s="60">
        <v>0</v>
      </c>
      <c r="AE322" s="60"/>
      <c r="AF322" s="60"/>
      <c r="AG322" s="60"/>
      <c r="AH322" s="60"/>
      <c r="AI322" s="60"/>
      <c r="AJ322" s="60"/>
      <c r="AK322" s="12">
        <f t="shared" si="124"/>
        <v>191</v>
      </c>
      <c r="AL322" s="18">
        <v>132</v>
      </c>
      <c r="AM322" s="138">
        <f t="shared" si="107"/>
        <v>144.69696969696969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/>
      <c r="AU322" s="60"/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1</v>
      </c>
      <c r="BW322" s="60">
        <v>0</v>
      </c>
      <c r="BX322" s="60"/>
      <c r="BY322" s="60"/>
      <c r="BZ322" s="60"/>
      <c r="CA322" s="60"/>
      <c r="CB322" s="60"/>
      <c r="CC322" s="60"/>
      <c r="CD322" s="16">
        <f t="shared" si="127"/>
        <v>29</v>
      </c>
      <c r="CE322" s="18">
        <v>5</v>
      </c>
      <c r="CF322" s="138">
        <f t="shared" si="110"/>
        <v>580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36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234</v>
      </c>
      <c r="CU322" s="142">
        <f t="shared" si="122"/>
        <v>151.94805194805195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/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2</v>
      </c>
      <c r="AD325" s="60">
        <v>0</v>
      </c>
      <c r="AE325" s="60"/>
      <c r="AF325" s="60"/>
      <c r="AG325" s="60"/>
      <c r="AH325" s="60"/>
      <c r="AI325" s="60"/>
      <c r="AJ325" s="60"/>
      <c r="AK325" s="12">
        <f t="shared" si="124"/>
        <v>11</v>
      </c>
      <c r="AL325" s="18">
        <v>9.6666666666666661</v>
      </c>
      <c r="AM325" s="138">
        <f t="shared" si="107"/>
        <v>113.79310344827587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2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11</v>
      </c>
      <c r="CU325" s="142">
        <f t="shared" si="122"/>
        <v>106.45161290322579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0</v>
      </c>
      <c r="P326" s="60"/>
      <c r="Q326" s="60"/>
      <c r="R326" s="60"/>
      <c r="S326" s="60"/>
      <c r="T326" s="60"/>
      <c r="U326" s="60"/>
      <c r="V326" s="12">
        <f t="shared" si="123"/>
        <v>20</v>
      </c>
      <c r="W326" s="18">
        <v>45</v>
      </c>
      <c r="X326" s="138">
        <f t="shared" si="106"/>
        <v>44.444444444444443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0</v>
      </c>
      <c r="AE326" s="60"/>
      <c r="AF326" s="60"/>
      <c r="AG326" s="60"/>
      <c r="AH326" s="60"/>
      <c r="AI326" s="60"/>
      <c r="AJ326" s="60"/>
      <c r="AK326" s="12">
        <f t="shared" si="124"/>
        <v>74</v>
      </c>
      <c r="AL326" s="18">
        <v>423.66666666666669</v>
      </c>
      <c r="AM326" s="138">
        <f t="shared" si="107"/>
        <v>17.466561762391816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96</v>
      </c>
      <c r="CU326" s="142">
        <f t="shared" si="122"/>
        <v>20.083682008368196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0</v>
      </c>
      <c r="AE327" s="60"/>
      <c r="AF327" s="60"/>
      <c r="AG327" s="60"/>
      <c r="AH327" s="60"/>
      <c r="AI327" s="60"/>
      <c r="AJ327" s="60"/>
      <c r="AK327" s="12">
        <f t="shared" si="124"/>
        <v>21</v>
      </c>
      <c r="AL327" s="18">
        <v>77</v>
      </c>
      <c r="AM327" s="138">
        <f t="shared" ref="AM327:AM390" si="132">IFERROR(AK327/AL327,0)*100</f>
        <v>27.27272727272727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21</v>
      </c>
      <c r="CU327" s="142">
        <f t="shared" ref="CU327:CU390" si="147">IFERROR(CT327/CS327,0) * 100</f>
        <v>25.819672131147541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0</v>
      </c>
      <c r="AE328" s="60"/>
      <c r="AF328" s="60"/>
      <c r="AG328" s="60"/>
      <c r="AH328" s="60"/>
      <c r="AI328" s="60"/>
      <c r="AJ328" s="60"/>
      <c r="AK328" s="12">
        <f t="shared" ref="AK328:AK391" si="149">SUM(Y328:AJ328)</f>
        <v>21</v>
      </c>
      <c r="AL328" s="18">
        <v>133.33333333333334</v>
      </c>
      <c r="AM328" s="138">
        <f t="shared" si="132"/>
        <v>15.75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21</v>
      </c>
      <c r="CU328" s="142">
        <f t="shared" si="147"/>
        <v>15.365853658536583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/>
      <c r="AF329" s="60"/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6</v>
      </c>
      <c r="CU329" s="142">
        <f t="shared" si="147"/>
        <v>39.130434782608688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0</v>
      </c>
      <c r="P331" s="60"/>
      <c r="Q331" s="60"/>
      <c r="R331" s="60"/>
      <c r="S331" s="60"/>
      <c r="T331" s="60"/>
      <c r="U331" s="60"/>
      <c r="V331" s="12">
        <f t="shared" si="148"/>
        <v>43</v>
      </c>
      <c r="W331" s="18">
        <v>100</v>
      </c>
      <c r="X331" s="138">
        <f t="shared" si="131"/>
        <v>43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0</v>
      </c>
      <c r="AE331" s="60"/>
      <c r="AF331" s="60"/>
      <c r="AG331" s="60"/>
      <c r="AH331" s="60"/>
      <c r="AI331" s="60"/>
      <c r="AJ331" s="60"/>
      <c r="AK331" s="12">
        <f t="shared" si="149"/>
        <v>127</v>
      </c>
      <c r="AL331" s="18">
        <v>279</v>
      </c>
      <c r="AM331" s="138">
        <f t="shared" si="132"/>
        <v>45.519713261648747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/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0</v>
      </c>
      <c r="BX331" s="60"/>
      <c r="BY331" s="60"/>
      <c r="BZ331" s="60"/>
      <c r="CA331" s="60"/>
      <c r="CB331" s="60"/>
      <c r="CC331" s="60"/>
      <c r="CD331" s="16">
        <f t="shared" si="152"/>
        <v>9</v>
      </c>
      <c r="CE331" s="18">
        <v>9.6666666666666661</v>
      </c>
      <c r="CF331" s="138">
        <f t="shared" si="135"/>
        <v>93.103448275862078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180</v>
      </c>
      <c r="CU331" s="142">
        <f t="shared" si="147"/>
        <v>45.188284518828453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0</v>
      </c>
      <c r="P332" s="60"/>
      <c r="Q332" s="60"/>
      <c r="R332" s="60"/>
      <c r="S332" s="60"/>
      <c r="T332" s="60"/>
      <c r="U332" s="60"/>
      <c r="V332" s="12">
        <f t="shared" si="148"/>
        <v>6</v>
      </c>
      <c r="W332" s="18">
        <v>10.666666666666666</v>
      </c>
      <c r="X332" s="138">
        <f t="shared" si="131"/>
        <v>56.25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0</v>
      </c>
      <c r="AE332" s="60"/>
      <c r="AF332" s="60"/>
      <c r="AG332" s="60"/>
      <c r="AH332" s="60"/>
      <c r="AI332" s="60"/>
      <c r="AJ332" s="60"/>
      <c r="AK332" s="12">
        <f t="shared" si="149"/>
        <v>16</v>
      </c>
      <c r="AL332" s="18">
        <v>45</v>
      </c>
      <c r="AM332" s="138">
        <f t="shared" si="132"/>
        <v>35.555555555555557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/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0</v>
      </c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26</v>
      </c>
      <c r="CU332" s="142">
        <f t="shared" si="147"/>
        <v>40.414507772020727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0</v>
      </c>
      <c r="AE333" s="60"/>
      <c r="AF333" s="60"/>
      <c r="AG333" s="60"/>
      <c r="AH333" s="60"/>
      <c r="AI333" s="60"/>
      <c r="AJ333" s="60"/>
      <c r="AK333" s="12">
        <f t="shared" si="149"/>
        <v>50</v>
      </c>
      <c r="AL333" s="18">
        <v>126.66666666666667</v>
      </c>
      <c r="AM333" s="138">
        <f t="shared" si="132"/>
        <v>39.473684210526315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0</v>
      </c>
      <c r="AT333" s="60"/>
      <c r="AU333" s="60"/>
      <c r="AV333" s="60"/>
      <c r="AW333" s="60"/>
      <c r="AX333" s="60"/>
      <c r="AY333" s="60"/>
      <c r="AZ333" s="12">
        <f t="shared" si="150"/>
        <v>1</v>
      </c>
      <c r="BA333" s="18">
        <v>1.3333333333333333</v>
      </c>
      <c r="BB333" s="138">
        <f t="shared" si="133"/>
        <v>75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52</v>
      </c>
      <c r="CU333" s="142">
        <f t="shared" si="147"/>
        <v>38.048780487804876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/>
      <c r="AF334" s="60"/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0</v>
      </c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15</v>
      </c>
      <c r="CU334" s="142">
        <f t="shared" si="147"/>
        <v>13.846153846153845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0</v>
      </c>
      <c r="AE335" s="60"/>
      <c r="AF335" s="60"/>
      <c r="AG335" s="60"/>
      <c r="AH335" s="60"/>
      <c r="AI335" s="60"/>
      <c r="AJ335" s="60"/>
      <c r="AK335" s="12">
        <f t="shared" si="149"/>
        <v>39</v>
      </c>
      <c r="AL335" s="18">
        <v>18.666666666666668</v>
      </c>
      <c r="AM335" s="138">
        <f t="shared" si="132"/>
        <v>208.92857142857139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52</v>
      </c>
      <c r="CU335" s="142">
        <f t="shared" si="147"/>
        <v>169.56521739130434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/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/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0</v>
      </c>
      <c r="AE337" s="60"/>
      <c r="AF337" s="60"/>
      <c r="AG337" s="60"/>
      <c r="AH337" s="60"/>
      <c r="AI337" s="60"/>
      <c r="AJ337" s="60"/>
      <c r="AK337" s="12">
        <f t="shared" si="149"/>
        <v>34</v>
      </c>
      <c r="AL337" s="18">
        <v>108</v>
      </c>
      <c r="AM337" s="138">
        <f t="shared" si="132"/>
        <v>31.481481481481481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/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39</v>
      </c>
      <c r="CU337" s="142">
        <f t="shared" si="147"/>
        <v>34.310850439882699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1</v>
      </c>
      <c r="AD338" s="60">
        <v>0</v>
      </c>
      <c r="AE338" s="60"/>
      <c r="AF338" s="60"/>
      <c r="AG338" s="60"/>
      <c r="AH338" s="60"/>
      <c r="AI338" s="60"/>
      <c r="AJ338" s="60"/>
      <c r="AK338" s="12">
        <f t="shared" si="149"/>
        <v>17</v>
      </c>
      <c r="AL338" s="18">
        <v>29.666666666666668</v>
      </c>
      <c r="AM338" s="138">
        <f t="shared" si="132"/>
        <v>57.303370786516851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1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17</v>
      </c>
      <c r="CU338" s="142">
        <f t="shared" si="147"/>
        <v>54.838709677419352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0</v>
      </c>
      <c r="AE339" s="60"/>
      <c r="AF339" s="60"/>
      <c r="AG339" s="60"/>
      <c r="AH339" s="60"/>
      <c r="AI339" s="60"/>
      <c r="AJ339" s="60"/>
      <c r="AK339" s="12">
        <f t="shared" si="149"/>
        <v>19</v>
      </c>
      <c r="AL339" s="18">
        <v>28.666666666666668</v>
      </c>
      <c r="AM339" s="138">
        <f t="shared" si="132"/>
        <v>66.279069767441854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19</v>
      </c>
      <c r="CU339" s="142">
        <f t="shared" si="147"/>
        <v>58.762886597938135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0</v>
      </c>
      <c r="AE340" s="60"/>
      <c r="AF340" s="60"/>
      <c r="AG340" s="60"/>
      <c r="AH340" s="60"/>
      <c r="AI340" s="60"/>
      <c r="AJ340" s="60"/>
      <c r="AK340" s="12">
        <f t="shared" si="149"/>
        <v>17</v>
      </c>
      <c r="AL340" s="18">
        <v>57</v>
      </c>
      <c r="AM340" s="138">
        <f t="shared" si="132"/>
        <v>29.82456140350877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/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21</v>
      </c>
      <c r="CU340" s="142">
        <f t="shared" si="147"/>
        <v>35.795454545454547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0</v>
      </c>
      <c r="AE341" s="60"/>
      <c r="AF341" s="60"/>
      <c r="AG341" s="60"/>
      <c r="AH341" s="60"/>
      <c r="AI341" s="60"/>
      <c r="AJ341" s="60"/>
      <c r="AK341" s="12">
        <f t="shared" si="149"/>
        <v>12</v>
      </c>
      <c r="AL341" s="18">
        <v>9.6666666666666661</v>
      </c>
      <c r="AM341" s="138">
        <f t="shared" si="132"/>
        <v>124.13793103448276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/>
      <c r="AU341" s="60"/>
      <c r="AV341" s="60"/>
      <c r="AW341" s="60"/>
      <c r="AX341" s="60"/>
      <c r="AY341" s="60"/>
      <c r="AZ341" s="12">
        <f t="shared" si="150"/>
        <v>6</v>
      </c>
      <c r="BA341" s="18">
        <v>2</v>
      </c>
      <c r="BB341" s="138">
        <f t="shared" si="133"/>
        <v>300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20</v>
      </c>
      <c r="CU341" s="142">
        <f t="shared" si="147"/>
        <v>122.44897959183673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0</v>
      </c>
      <c r="AE342" s="60"/>
      <c r="AF342" s="60"/>
      <c r="AG342" s="60"/>
      <c r="AH342" s="60"/>
      <c r="AI342" s="60"/>
      <c r="AJ342" s="60"/>
      <c r="AK342" s="12">
        <f t="shared" si="149"/>
        <v>9</v>
      </c>
      <c r="AL342" s="18">
        <v>26.333333333333332</v>
      </c>
      <c r="AM342" s="138">
        <f t="shared" si="132"/>
        <v>34.177215189873415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12</v>
      </c>
      <c r="CU342" s="142">
        <f t="shared" si="147"/>
        <v>39.130434782608688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/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0</v>
      </c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0</v>
      </c>
      <c r="AE345" s="60"/>
      <c r="AF345" s="60"/>
      <c r="AG345" s="60"/>
      <c r="AH345" s="60"/>
      <c r="AI345" s="60"/>
      <c r="AJ345" s="60"/>
      <c r="AK345" s="12">
        <f t="shared" si="149"/>
        <v>19</v>
      </c>
      <c r="AL345" s="18">
        <v>73.666666666666671</v>
      </c>
      <c r="AM345" s="138">
        <f t="shared" si="132"/>
        <v>25.791855203619907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20</v>
      </c>
      <c r="CU345" s="142">
        <f t="shared" si="147"/>
        <v>25.316455696202532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0</v>
      </c>
      <c r="P346" s="60"/>
      <c r="Q346" s="60"/>
      <c r="R346" s="60"/>
      <c r="S346" s="60"/>
      <c r="T346" s="60"/>
      <c r="U346" s="60"/>
      <c r="V346" s="12">
        <f t="shared" si="148"/>
        <v>3</v>
      </c>
      <c r="W346" s="18">
        <v>24.666666666666668</v>
      </c>
      <c r="X346" s="138">
        <f t="shared" si="131"/>
        <v>12.162162162162161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6</v>
      </c>
      <c r="AE346" s="60"/>
      <c r="AF346" s="60"/>
      <c r="AG346" s="60"/>
      <c r="AH346" s="60"/>
      <c r="AI346" s="60"/>
      <c r="AJ346" s="60"/>
      <c r="AK346" s="12">
        <f t="shared" si="149"/>
        <v>155</v>
      </c>
      <c r="AL346" s="18">
        <v>224.33333333333334</v>
      </c>
      <c r="AM346" s="138">
        <f t="shared" si="132"/>
        <v>69.093610698365524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6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159</v>
      </c>
      <c r="CU346" s="142">
        <f t="shared" si="147"/>
        <v>61.15384615384616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10</v>
      </c>
      <c r="AD347" s="60">
        <v>0</v>
      </c>
      <c r="AE347" s="60"/>
      <c r="AF347" s="60"/>
      <c r="AG347" s="60"/>
      <c r="AH347" s="60"/>
      <c r="AI347" s="60"/>
      <c r="AJ347" s="60"/>
      <c r="AK347" s="12">
        <f t="shared" si="149"/>
        <v>24</v>
      </c>
      <c r="AL347" s="18">
        <v>95.333333333333329</v>
      </c>
      <c r="AM347" s="138">
        <f t="shared" si="132"/>
        <v>25.174825174825177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/>
      <c r="BY347" s="60"/>
      <c r="BZ347" s="60"/>
      <c r="CA347" s="60"/>
      <c r="CB347" s="60"/>
      <c r="CC347" s="60"/>
      <c r="CD347" s="16">
        <f t="shared" si="152"/>
        <v>14</v>
      </c>
      <c r="CE347" s="18">
        <v>2.6666666666666665</v>
      </c>
      <c r="CF347" s="138">
        <f t="shared" si="135"/>
        <v>525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12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42</v>
      </c>
      <c r="CU347" s="142">
        <f t="shared" si="147"/>
        <v>36.103151862464181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0</v>
      </c>
      <c r="AE348" s="60"/>
      <c r="AF348" s="60"/>
      <c r="AG348" s="60"/>
      <c r="AH348" s="60"/>
      <c r="AI348" s="60"/>
      <c r="AJ348" s="60"/>
      <c r="AK348" s="12">
        <f t="shared" si="149"/>
        <v>5</v>
      </c>
      <c r="AL348" s="18">
        <v>3</v>
      </c>
      <c r="AM348" s="138">
        <f t="shared" si="132"/>
        <v>166.66666666666669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6</v>
      </c>
      <c r="CU348" s="142">
        <f t="shared" si="147"/>
        <v>90.000000000000014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0</v>
      </c>
      <c r="AE350" s="60"/>
      <c r="AF350" s="60"/>
      <c r="AG350" s="60"/>
      <c r="AH350" s="60"/>
      <c r="AI350" s="60"/>
      <c r="AJ350" s="60"/>
      <c r="AK350" s="12">
        <f t="shared" si="149"/>
        <v>15</v>
      </c>
      <c r="AL350" s="18">
        <v>36.666666666666664</v>
      </c>
      <c r="AM350" s="138">
        <f t="shared" si="132"/>
        <v>40.909090909090914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15</v>
      </c>
      <c r="CU350" s="142">
        <f t="shared" si="147"/>
        <v>40.178571428571438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0</v>
      </c>
      <c r="AE351" s="60"/>
      <c r="AF351" s="60"/>
      <c r="AG351" s="60"/>
      <c r="AH351" s="60"/>
      <c r="AI351" s="60"/>
      <c r="AJ351" s="60"/>
      <c r="AK351" s="12">
        <f t="shared" si="149"/>
        <v>88</v>
      </c>
      <c r="AL351" s="18">
        <v>156</v>
      </c>
      <c r="AM351" s="138">
        <f t="shared" si="132"/>
        <v>56.410256410256409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91</v>
      </c>
      <c r="CU351" s="142">
        <f t="shared" si="147"/>
        <v>53.112840466926073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0</v>
      </c>
      <c r="P352" s="60"/>
      <c r="Q352" s="60"/>
      <c r="R352" s="60"/>
      <c r="S352" s="60"/>
      <c r="T352" s="60"/>
      <c r="U352" s="60"/>
      <c r="V352" s="12">
        <f t="shared" si="148"/>
        <v>8</v>
      </c>
      <c r="W352" s="18">
        <v>7.333333333333333</v>
      </c>
      <c r="X352" s="138">
        <f t="shared" si="131"/>
        <v>109.09090909090911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0</v>
      </c>
      <c r="AE352" s="60"/>
      <c r="AF352" s="60"/>
      <c r="AG352" s="60"/>
      <c r="AH352" s="60"/>
      <c r="AI352" s="60"/>
      <c r="AJ352" s="60"/>
      <c r="AK352" s="12">
        <f t="shared" si="149"/>
        <v>6</v>
      </c>
      <c r="AL352" s="18">
        <v>32</v>
      </c>
      <c r="AM352" s="138">
        <f t="shared" si="132"/>
        <v>18.75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14</v>
      </c>
      <c r="CU352" s="142">
        <f t="shared" si="147"/>
        <v>35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/>
      <c r="Q353" s="60"/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0</v>
      </c>
      <c r="AE353" s="60"/>
      <c r="AF353" s="60"/>
      <c r="AG353" s="60"/>
      <c r="AH353" s="60"/>
      <c r="AI353" s="60"/>
      <c r="AJ353" s="60"/>
      <c r="AK353" s="12">
        <f t="shared" si="149"/>
        <v>21</v>
      </c>
      <c r="AL353" s="18">
        <v>35</v>
      </c>
      <c r="AM353" s="138">
        <f t="shared" si="132"/>
        <v>60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29</v>
      </c>
      <c r="CU353" s="142">
        <f t="shared" si="147"/>
        <v>76.31578947368422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/>
      <c r="Q354" s="60"/>
      <c r="R354" s="60"/>
      <c r="S354" s="60"/>
      <c r="T354" s="60"/>
      <c r="U354" s="60"/>
      <c r="V354" s="12">
        <f t="shared" si="148"/>
        <v>4</v>
      </c>
      <c r="W354" s="18">
        <v>1.6666666666666667</v>
      </c>
      <c r="X354" s="138">
        <f t="shared" si="131"/>
        <v>240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0</v>
      </c>
      <c r="AE354" s="60"/>
      <c r="AF354" s="60"/>
      <c r="AG354" s="60"/>
      <c r="AH354" s="60"/>
      <c r="AI354" s="60"/>
      <c r="AJ354" s="60"/>
      <c r="AK354" s="12">
        <f t="shared" si="149"/>
        <v>32</v>
      </c>
      <c r="AL354" s="18">
        <v>24.666666666666668</v>
      </c>
      <c r="AM354" s="138">
        <f t="shared" si="132"/>
        <v>129.72972972972971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36</v>
      </c>
      <c r="CU354" s="142">
        <f t="shared" si="147"/>
        <v>136.70886075949366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0</v>
      </c>
      <c r="AE355" s="60"/>
      <c r="AF355" s="60"/>
      <c r="AG355" s="60"/>
      <c r="AH355" s="60"/>
      <c r="AI355" s="60"/>
      <c r="AJ355" s="60"/>
      <c r="AK355" s="12">
        <f t="shared" si="149"/>
        <v>33</v>
      </c>
      <c r="AL355" s="18">
        <v>75.666666666666671</v>
      </c>
      <c r="AM355" s="138">
        <f t="shared" si="132"/>
        <v>43.61233480176211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/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34</v>
      </c>
      <c r="CU355" s="142">
        <f t="shared" si="147"/>
        <v>44.736842105263158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0</v>
      </c>
      <c r="P356" s="60"/>
      <c r="Q356" s="60"/>
      <c r="R356" s="60"/>
      <c r="S356" s="60"/>
      <c r="T356" s="60"/>
      <c r="U356" s="60"/>
      <c r="V356" s="12">
        <f t="shared" si="148"/>
        <v>153</v>
      </c>
      <c r="W356" s="18">
        <v>23</v>
      </c>
      <c r="X356" s="138">
        <f t="shared" si="131"/>
        <v>665.21739130434787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0</v>
      </c>
      <c r="AE356" s="60"/>
      <c r="AF356" s="60"/>
      <c r="AG356" s="60"/>
      <c r="AH356" s="60"/>
      <c r="AI356" s="60"/>
      <c r="AJ356" s="60"/>
      <c r="AK356" s="12">
        <f t="shared" si="149"/>
        <v>202</v>
      </c>
      <c r="AL356" s="18">
        <v>514</v>
      </c>
      <c r="AM356" s="138">
        <f t="shared" si="132"/>
        <v>39.299610894941637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0</v>
      </c>
      <c r="BX356" s="60"/>
      <c r="BY356" s="60"/>
      <c r="BZ356" s="60"/>
      <c r="CA356" s="60"/>
      <c r="CB356" s="60"/>
      <c r="CC356" s="60"/>
      <c r="CD356" s="16">
        <f t="shared" si="152"/>
        <v>12</v>
      </c>
      <c r="CE356" s="18">
        <v>8.6666666666666661</v>
      </c>
      <c r="CF356" s="138">
        <f t="shared" si="135"/>
        <v>138.46153846153848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370</v>
      </c>
      <c r="CU356" s="142">
        <f t="shared" si="147"/>
        <v>66.746843054720401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3</v>
      </c>
      <c r="AD357" s="60">
        <v>0</v>
      </c>
      <c r="AE357" s="60"/>
      <c r="AF357" s="60"/>
      <c r="AG357" s="60"/>
      <c r="AH357" s="60"/>
      <c r="AI357" s="60"/>
      <c r="AJ357" s="60"/>
      <c r="AK357" s="12">
        <f t="shared" si="149"/>
        <v>25</v>
      </c>
      <c r="AL357" s="18">
        <v>61.333333333333336</v>
      </c>
      <c r="AM357" s="138">
        <f t="shared" si="132"/>
        <v>40.760869565217391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3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27</v>
      </c>
      <c r="CU357" s="142">
        <f t="shared" si="147"/>
        <v>38.571428571428577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0</v>
      </c>
      <c r="O358" s="60">
        <v>0</v>
      </c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25</v>
      </c>
      <c r="AC358" s="60">
        <v>19</v>
      </c>
      <c r="AD358" s="60">
        <v>0</v>
      </c>
      <c r="AE358" s="60"/>
      <c r="AF358" s="60"/>
      <c r="AG358" s="60"/>
      <c r="AH358" s="60"/>
      <c r="AI358" s="60"/>
      <c r="AJ358" s="60"/>
      <c r="AK358" s="12">
        <f t="shared" si="149"/>
        <v>115</v>
      </c>
      <c r="AL358" s="18">
        <v>49.333333333333336</v>
      </c>
      <c r="AM358" s="138">
        <f t="shared" si="132"/>
        <v>233.10810810810813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/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0</v>
      </c>
      <c r="BX358" s="60"/>
      <c r="BY358" s="60"/>
      <c r="BZ358" s="60"/>
      <c r="CA358" s="60"/>
      <c r="CB358" s="60"/>
      <c r="CC358" s="60"/>
      <c r="CD358" s="16">
        <f t="shared" si="152"/>
        <v>15</v>
      </c>
      <c r="CE358" s="18">
        <v>21</v>
      </c>
      <c r="CF358" s="138">
        <f t="shared" si="135"/>
        <v>71.428571428571431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20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136</v>
      </c>
      <c r="CU358" s="142">
        <f t="shared" si="147"/>
        <v>119.64809384164224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/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2</v>
      </c>
      <c r="AD360" s="60">
        <v>0</v>
      </c>
      <c r="AE360" s="60"/>
      <c r="AF360" s="60"/>
      <c r="AG360" s="60"/>
      <c r="AH360" s="60"/>
      <c r="AI360" s="60"/>
      <c r="AJ360" s="60"/>
      <c r="AK360" s="12">
        <f t="shared" si="149"/>
        <v>13</v>
      </c>
      <c r="AL360" s="18">
        <v>15.666666666666666</v>
      </c>
      <c r="AM360" s="138">
        <f t="shared" si="132"/>
        <v>82.978723404255319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2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16</v>
      </c>
      <c r="CU360" s="142">
        <f t="shared" si="147"/>
        <v>82.758620689655189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0</v>
      </c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3</v>
      </c>
      <c r="AD362" s="60">
        <v>0</v>
      </c>
      <c r="AE362" s="60"/>
      <c r="AF362" s="60"/>
      <c r="AG362" s="60"/>
      <c r="AH362" s="60"/>
      <c r="AI362" s="60"/>
      <c r="AJ362" s="60"/>
      <c r="AK362" s="12">
        <f t="shared" si="149"/>
        <v>19</v>
      </c>
      <c r="AL362" s="18">
        <v>53</v>
      </c>
      <c r="AM362" s="138">
        <f t="shared" si="132"/>
        <v>35.849056603773583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3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19</v>
      </c>
      <c r="CU362" s="142">
        <f t="shared" si="147"/>
        <v>32.571428571428577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1</v>
      </c>
      <c r="O363" s="60">
        <v>0</v>
      </c>
      <c r="P363" s="60"/>
      <c r="Q363" s="60"/>
      <c r="R363" s="60"/>
      <c r="S363" s="60"/>
      <c r="T363" s="60"/>
      <c r="U363" s="60"/>
      <c r="V363" s="12">
        <f t="shared" si="148"/>
        <v>11</v>
      </c>
      <c r="W363" s="18">
        <v>51</v>
      </c>
      <c r="X363" s="138">
        <f t="shared" si="131"/>
        <v>21.568627450980394</v>
      </c>
      <c r="Y363" s="60">
        <v>0</v>
      </c>
      <c r="Z363" s="60">
        <v>0</v>
      </c>
      <c r="AA363" s="60">
        <v>0</v>
      </c>
      <c r="AB363" s="60">
        <v>0</v>
      </c>
      <c r="AC363" s="60">
        <v>0</v>
      </c>
      <c r="AD363" s="60">
        <v>0</v>
      </c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/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12</v>
      </c>
      <c r="CU363" s="142">
        <f t="shared" si="147"/>
        <v>20.809248554913296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0</v>
      </c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0</v>
      </c>
      <c r="AE366" s="60"/>
      <c r="AF366" s="60"/>
      <c r="AG366" s="60"/>
      <c r="AH366" s="60"/>
      <c r="AI366" s="60"/>
      <c r="AJ366" s="60"/>
      <c r="AK366" s="12">
        <f t="shared" si="149"/>
        <v>7</v>
      </c>
      <c r="AL366" s="18">
        <v>26.333333333333332</v>
      </c>
      <c r="AM366" s="138">
        <f t="shared" si="132"/>
        <v>26.582278481012661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7</v>
      </c>
      <c r="CU366" s="142">
        <f t="shared" si="147"/>
        <v>22.340425531914896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0</v>
      </c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/>
      <c r="BY367" s="60"/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1</v>
      </c>
      <c r="CU367" s="142">
        <f t="shared" si="147"/>
        <v>20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0</v>
      </c>
      <c r="P369" s="60"/>
      <c r="Q369" s="60"/>
      <c r="R369" s="60"/>
      <c r="S369" s="60"/>
      <c r="T369" s="60"/>
      <c r="U369" s="60"/>
      <c r="V369" s="12">
        <f t="shared" si="148"/>
        <v>1</v>
      </c>
      <c r="W369" s="18">
        <v>3</v>
      </c>
      <c r="X369" s="138">
        <f t="shared" si="131"/>
        <v>33.333333333333329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1</v>
      </c>
      <c r="CU369" s="142">
        <f t="shared" si="147"/>
        <v>5.6603773584905666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0</v>
      </c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2</v>
      </c>
      <c r="AC372" s="60">
        <v>0</v>
      </c>
      <c r="AD372" s="60">
        <v>0</v>
      </c>
      <c r="AE372" s="60"/>
      <c r="AF372" s="60"/>
      <c r="AG372" s="60"/>
      <c r="AH372" s="60"/>
      <c r="AI372" s="60"/>
      <c r="AJ372" s="60"/>
      <c r="AK372" s="12">
        <f t="shared" si="149"/>
        <v>18</v>
      </c>
      <c r="AL372" s="18">
        <v>49</v>
      </c>
      <c r="AM372" s="138">
        <f t="shared" si="132"/>
        <v>36.734693877551024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18</v>
      </c>
      <c r="CU372" s="142">
        <f t="shared" si="147"/>
        <v>35.294117647058826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0</v>
      </c>
      <c r="P374" s="60"/>
      <c r="Q374" s="60"/>
      <c r="R374" s="60"/>
      <c r="S374" s="60"/>
      <c r="T374" s="60"/>
      <c r="U374" s="60"/>
      <c r="V374" s="12">
        <f t="shared" si="148"/>
        <v>1</v>
      </c>
      <c r="W374" s="18">
        <v>1.3333333333333333</v>
      </c>
      <c r="X374" s="138">
        <f t="shared" si="131"/>
        <v>75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0</v>
      </c>
      <c r="AE374" s="60"/>
      <c r="AF374" s="60"/>
      <c r="AG374" s="60"/>
      <c r="AH374" s="60"/>
      <c r="AI374" s="60"/>
      <c r="AJ374" s="60"/>
      <c r="AK374" s="12">
        <f t="shared" si="149"/>
        <v>33</v>
      </c>
      <c r="AL374" s="18">
        <v>44</v>
      </c>
      <c r="AM374" s="138">
        <f t="shared" si="132"/>
        <v>75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34</v>
      </c>
      <c r="CU374" s="142">
        <f t="shared" si="147"/>
        <v>75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14</v>
      </c>
      <c r="AC375" s="60">
        <v>13</v>
      </c>
      <c r="AD375" s="60">
        <v>0</v>
      </c>
      <c r="AE375" s="60"/>
      <c r="AF375" s="60"/>
      <c r="AG375" s="60"/>
      <c r="AH375" s="60"/>
      <c r="AI375" s="60"/>
      <c r="AJ375" s="60"/>
      <c r="AK375" s="12">
        <f t="shared" si="149"/>
        <v>55</v>
      </c>
      <c r="AL375" s="18">
        <v>54.333333333333336</v>
      </c>
      <c r="AM375" s="138">
        <f t="shared" si="132"/>
        <v>101.22699386503066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14</v>
      </c>
      <c r="CK375" s="53">
        <f t="shared" si="139"/>
        <v>13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56</v>
      </c>
      <c r="CU375" s="142">
        <f t="shared" si="147"/>
        <v>97.109826589595386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0</v>
      </c>
      <c r="P376" s="60"/>
      <c r="Q376" s="60"/>
      <c r="R376" s="60"/>
      <c r="S376" s="60"/>
      <c r="T376" s="60"/>
      <c r="U376" s="60"/>
      <c r="V376" s="12">
        <f t="shared" si="148"/>
        <v>1</v>
      </c>
      <c r="W376" s="18">
        <v>2.3333333333333335</v>
      </c>
      <c r="X376" s="138">
        <f t="shared" si="131"/>
        <v>42.857142857142854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0</v>
      </c>
      <c r="AE376" s="60"/>
      <c r="AF376" s="60"/>
      <c r="AG376" s="60"/>
      <c r="AH376" s="60"/>
      <c r="AI376" s="60"/>
      <c r="AJ376" s="60"/>
      <c r="AK376" s="12">
        <f t="shared" si="149"/>
        <v>5</v>
      </c>
      <c r="AL376" s="18">
        <v>75</v>
      </c>
      <c r="AM376" s="138">
        <f t="shared" si="132"/>
        <v>6.666666666666667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/>
      <c r="BY376" s="60"/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7</v>
      </c>
      <c r="CU376" s="142">
        <f t="shared" si="147"/>
        <v>8.8983050847457648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/>
      <c r="AF377" s="60"/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0</v>
      </c>
      <c r="AE378" s="60"/>
      <c r="AF378" s="60"/>
      <c r="AG378" s="60"/>
      <c r="AH378" s="60"/>
      <c r="AI378" s="60"/>
      <c r="AJ378" s="60"/>
      <c r="AK378" s="12">
        <f t="shared" si="149"/>
        <v>19</v>
      </c>
      <c r="AL378" s="18">
        <v>57</v>
      </c>
      <c r="AM378" s="138">
        <f t="shared" si="132"/>
        <v>33.333333333333329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21</v>
      </c>
      <c r="CU378" s="142">
        <f t="shared" si="147"/>
        <v>35.593220338983052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0</v>
      </c>
      <c r="P379" s="60"/>
      <c r="Q379" s="60"/>
      <c r="R379" s="60"/>
      <c r="S379" s="60"/>
      <c r="T379" s="60"/>
      <c r="U379" s="60"/>
      <c r="V379" s="12">
        <f t="shared" si="148"/>
        <v>1</v>
      </c>
      <c r="W379" s="18">
        <v>2.3333333333333335</v>
      </c>
      <c r="X379" s="138">
        <f t="shared" si="131"/>
        <v>42.857142857142854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0</v>
      </c>
      <c r="AE379" s="60"/>
      <c r="AF379" s="60"/>
      <c r="AG379" s="60"/>
      <c r="AH379" s="60"/>
      <c r="AI379" s="60"/>
      <c r="AJ379" s="60"/>
      <c r="AK379" s="12">
        <f t="shared" si="149"/>
        <v>3</v>
      </c>
      <c r="AL379" s="18">
        <v>32.333333333333336</v>
      </c>
      <c r="AM379" s="138">
        <f t="shared" si="132"/>
        <v>9.2783505154639165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4</v>
      </c>
      <c r="CU379" s="142">
        <f t="shared" si="147"/>
        <v>11.111111111111111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0</v>
      </c>
      <c r="AE380" s="60"/>
      <c r="AF380" s="60"/>
      <c r="AG380" s="60"/>
      <c r="AH380" s="60"/>
      <c r="AI380" s="60"/>
      <c r="AJ380" s="60"/>
      <c r="AK380" s="12">
        <f t="shared" si="149"/>
        <v>25</v>
      </c>
      <c r="AL380" s="18">
        <v>53.333333333333336</v>
      </c>
      <c r="AM380" s="138">
        <f t="shared" si="132"/>
        <v>46.875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25</v>
      </c>
      <c r="CU380" s="142">
        <f t="shared" si="147"/>
        <v>43.604651162790695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0</v>
      </c>
      <c r="P381" s="60"/>
      <c r="Q381" s="60"/>
      <c r="R381" s="60"/>
      <c r="S381" s="60"/>
      <c r="T381" s="60"/>
      <c r="U381" s="60"/>
      <c r="V381" s="12">
        <f t="shared" si="148"/>
        <v>61</v>
      </c>
      <c r="W381" s="18">
        <v>109.66666666666667</v>
      </c>
      <c r="X381" s="138">
        <f t="shared" si="131"/>
        <v>55.623100303951368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</v>
      </c>
      <c r="AE381" s="60"/>
      <c r="AF381" s="60"/>
      <c r="AG381" s="60"/>
      <c r="AH381" s="60"/>
      <c r="AI381" s="60"/>
      <c r="AJ381" s="60"/>
      <c r="AK381" s="12">
        <f t="shared" si="149"/>
        <v>83</v>
      </c>
      <c r="AL381" s="18">
        <v>329.33333333333331</v>
      </c>
      <c r="AM381" s="138">
        <f t="shared" si="132"/>
        <v>25.202429149797574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0</v>
      </c>
      <c r="BX381" s="60"/>
      <c r="BY381" s="60"/>
      <c r="BZ381" s="60"/>
      <c r="CA381" s="60"/>
      <c r="CB381" s="60"/>
      <c r="CC381" s="60"/>
      <c r="CD381" s="16">
        <f t="shared" si="152"/>
        <v>5</v>
      </c>
      <c r="CE381" s="18">
        <v>45.666666666666664</v>
      </c>
      <c r="CF381" s="138">
        <f t="shared" si="135"/>
        <v>10.948905109489052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1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149</v>
      </c>
      <c r="CU381" s="142">
        <f t="shared" si="147"/>
        <v>30.305084745762713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0</v>
      </c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2</v>
      </c>
      <c r="CU382" s="142">
        <f t="shared" si="147"/>
        <v>3.6144578313253009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0</v>
      </c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0</v>
      </c>
      <c r="AE383" s="60"/>
      <c r="AF383" s="60"/>
      <c r="AG383" s="60"/>
      <c r="AH383" s="60"/>
      <c r="AI383" s="60"/>
      <c r="AJ383" s="60"/>
      <c r="AK383" s="12">
        <f t="shared" si="149"/>
        <v>45</v>
      </c>
      <c r="AL383" s="18">
        <v>84.333333333333329</v>
      </c>
      <c r="AM383" s="138">
        <f t="shared" si="132"/>
        <v>53.359683794466406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0</v>
      </c>
      <c r="AT383" s="60"/>
      <c r="AU383" s="60"/>
      <c r="AV383" s="60"/>
      <c r="AW383" s="60"/>
      <c r="AX383" s="60"/>
      <c r="AY383" s="60"/>
      <c r="AZ383" s="12">
        <f t="shared" si="150"/>
        <v>2</v>
      </c>
      <c r="BA383" s="18">
        <v>2.3333333333333335</v>
      </c>
      <c r="BB383" s="138">
        <f t="shared" si="133"/>
        <v>85.714285714285708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48</v>
      </c>
      <c r="CU383" s="142">
        <f t="shared" si="147"/>
        <v>41.379310344827594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0</v>
      </c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2</v>
      </c>
      <c r="AE384" s="60"/>
      <c r="AF384" s="60"/>
      <c r="AG384" s="60"/>
      <c r="AH384" s="60"/>
      <c r="AI384" s="60"/>
      <c r="AJ384" s="60"/>
      <c r="AK384" s="12">
        <f t="shared" si="149"/>
        <v>54</v>
      </c>
      <c r="AL384" s="18">
        <v>113.33333333333333</v>
      </c>
      <c r="AM384" s="138">
        <f t="shared" si="132"/>
        <v>47.647058823529413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2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57</v>
      </c>
      <c r="CU384" s="142">
        <f t="shared" si="147"/>
        <v>41.404358353510901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/>
      <c r="Q385" s="60"/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16</v>
      </c>
      <c r="AD385" s="60">
        <v>0</v>
      </c>
      <c r="AE385" s="60"/>
      <c r="AF385" s="60"/>
      <c r="AG385" s="60"/>
      <c r="AH385" s="60"/>
      <c r="AI385" s="60"/>
      <c r="AJ385" s="60"/>
      <c r="AK385" s="12">
        <f t="shared" si="149"/>
        <v>41</v>
      </c>
      <c r="AL385" s="18">
        <v>31.333333333333332</v>
      </c>
      <c r="AM385" s="138">
        <f t="shared" si="132"/>
        <v>130.85106382978725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17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43</v>
      </c>
      <c r="CU385" s="142">
        <f t="shared" si="147"/>
        <v>87.755102040816325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0</v>
      </c>
      <c r="AE386" s="60"/>
      <c r="AF386" s="60"/>
      <c r="AG386" s="60"/>
      <c r="AH386" s="60"/>
      <c r="AI386" s="60"/>
      <c r="AJ386" s="60"/>
      <c r="AK386" s="12">
        <f t="shared" si="149"/>
        <v>18</v>
      </c>
      <c r="AL386" s="18">
        <v>77.333333333333329</v>
      </c>
      <c r="AM386" s="138">
        <f t="shared" si="132"/>
        <v>23.27586206896552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18</v>
      </c>
      <c r="CU386" s="142">
        <f t="shared" si="147"/>
        <v>21.259842519685041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0</v>
      </c>
      <c r="P387" s="60"/>
      <c r="Q387" s="60"/>
      <c r="R387" s="60"/>
      <c r="S387" s="60"/>
      <c r="T387" s="60"/>
      <c r="U387" s="60"/>
      <c r="V387" s="12">
        <f t="shared" si="148"/>
        <v>3</v>
      </c>
      <c r="W387" s="18">
        <v>21.333333333333332</v>
      </c>
      <c r="X387" s="138">
        <f t="shared" si="131"/>
        <v>14.0625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0</v>
      </c>
      <c r="AE387" s="60"/>
      <c r="AF387" s="60"/>
      <c r="AG387" s="60"/>
      <c r="AH387" s="60"/>
      <c r="AI387" s="60"/>
      <c r="AJ387" s="60"/>
      <c r="AK387" s="12">
        <f t="shared" si="149"/>
        <v>40</v>
      </c>
      <c r="AL387" s="18">
        <v>72</v>
      </c>
      <c r="AM387" s="138">
        <f t="shared" si="132"/>
        <v>55.555555555555557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43</v>
      </c>
      <c r="CU387" s="142">
        <f t="shared" si="147"/>
        <v>44.636678200692046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0</v>
      </c>
      <c r="AE388" s="60"/>
      <c r="AF388" s="60"/>
      <c r="AG388" s="60"/>
      <c r="AH388" s="60"/>
      <c r="AI388" s="60"/>
      <c r="AJ388" s="60"/>
      <c r="AK388" s="12">
        <f t="shared" si="149"/>
        <v>7</v>
      </c>
      <c r="AL388" s="18">
        <v>26</v>
      </c>
      <c r="AM388" s="138">
        <f t="shared" si="132"/>
        <v>26.923076923076923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/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10</v>
      </c>
      <c r="CU388" s="142">
        <f t="shared" si="147"/>
        <v>17.543859649122805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0</v>
      </c>
      <c r="P389" s="60"/>
      <c r="Q389" s="60"/>
      <c r="R389" s="60"/>
      <c r="S389" s="60"/>
      <c r="T389" s="60"/>
      <c r="U389" s="60"/>
      <c r="V389" s="12">
        <f t="shared" si="148"/>
        <v>22</v>
      </c>
      <c r="W389" s="18">
        <v>13.333333333333334</v>
      </c>
      <c r="X389" s="138">
        <f t="shared" si="131"/>
        <v>165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0</v>
      </c>
      <c r="AE389" s="60"/>
      <c r="AF389" s="60"/>
      <c r="AG389" s="60"/>
      <c r="AH389" s="60"/>
      <c r="AI389" s="60"/>
      <c r="AJ389" s="60"/>
      <c r="AK389" s="12">
        <f t="shared" si="149"/>
        <v>31</v>
      </c>
      <c r="AL389" s="18">
        <v>33.666666666666664</v>
      </c>
      <c r="AM389" s="138">
        <f t="shared" si="132"/>
        <v>92.079207920792086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/>
      <c r="AU389" s="60"/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54</v>
      </c>
      <c r="CU389" s="142">
        <f t="shared" si="147"/>
        <v>114.89361702127661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0</v>
      </c>
      <c r="AE390" s="60"/>
      <c r="AF390" s="60"/>
      <c r="AG390" s="60"/>
      <c r="AH390" s="60"/>
      <c r="AI390" s="60"/>
      <c r="AJ390" s="60"/>
      <c r="AK390" s="12">
        <f t="shared" si="149"/>
        <v>28</v>
      </c>
      <c r="AL390" s="18">
        <v>26.666666666666668</v>
      </c>
      <c r="AM390" s="138">
        <f t="shared" si="132"/>
        <v>105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29</v>
      </c>
      <c r="CU390" s="142">
        <f t="shared" si="147"/>
        <v>64.444444444444443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0</v>
      </c>
      <c r="P391" s="60"/>
      <c r="Q391" s="60"/>
      <c r="R391" s="60"/>
      <c r="S391" s="60"/>
      <c r="T391" s="60"/>
      <c r="U391" s="60"/>
      <c r="V391" s="12">
        <f t="shared" si="148"/>
        <v>11</v>
      </c>
      <c r="W391" s="18">
        <v>24.333333333333332</v>
      </c>
      <c r="X391" s="138">
        <f t="shared" ref="X391:X454" si="156">IFERROR(V391/W391,0)*100</f>
        <v>45.205479452054796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0</v>
      </c>
      <c r="AE391" s="60"/>
      <c r="AF391" s="60"/>
      <c r="AG391" s="60"/>
      <c r="AH391" s="60"/>
      <c r="AI391" s="60"/>
      <c r="AJ391" s="60"/>
      <c r="AK391" s="12">
        <f t="shared" si="149"/>
        <v>2</v>
      </c>
      <c r="AL391" s="18">
        <v>53.333333333333336</v>
      </c>
      <c r="AM391" s="138">
        <f t="shared" ref="AM391:AM454" si="157">IFERROR(AK391/AL391,0)*100</f>
        <v>3.75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14</v>
      </c>
      <c r="CU391" s="142">
        <f t="shared" ref="CU391:CU454" si="172">IFERROR(CT391/CS391,0) * 100</f>
        <v>17.721518987341771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0</v>
      </c>
      <c r="P392" s="60"/>
      <c r="Q392" s="60"/>
      <c r="R392" s="60"/>
      <c r="S392" s="60"/>
      <c r="T392" s="60"/>
      <c r="U392" s="60"/>
      <c r="V392" s="12">
        <f t="shared" ref="V392:V394" si="173">SUM(J392:U392)</f>
        <v>6</v>
      </c>
      <c r="W392" s="18">
        <v>112.33333333333333</v>
      </c>
      <c r="X392" s="138">
        <f t="shared" si="156"/>
        <v>5.3412462908011875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1</v>
      </c>
      <c r="AE392" s="60"/>
      <c r="AF392" s="60"/>
      <c r="AG392" s="60"/>
      <c r="AH392" s="60"/>
      <c r="AI392" s="60"/>
      <c r="AJ392" s="60"/>
      <c r="AK392" s="12">
        <f t="shared" ref="AK392:AK394" si="174">SUM(Y392:AJ392)</f>
        <v>63</v>
      </c>
      <c r="AL392" s="18">
        <v>166.66666666666666</v>
      </c>
      <c r="AM392" s="138">
        <f t="shared" si="157"/>
        <v>37.799999999999997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0</v>
      </c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/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70</v>
      </c>
      <c r="CU392" s="142">
        <f t="shared" si="172"/>
        <v>24.137931034482758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0</v>
      </c>
      <c r="P393" s="60"/>
      <c r="Q393" s="60"/>
      <c r="R393" s="60"/>
      <c r="S393" s="60"/>
      <c r="T393" s="60"/>
      <c r="U393" s="60"/>
      <c r="V393" s="12">
        <f t="shared" si="173"/>
        <v>11</v>
      </c>
      <c r="W393" s="18">
        <v>33.666666666666664</v>
      </c>
      <c r="X393" s="138">
        <f t="shared" si="156"/>
        <v>32.673267326732677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0</v>
      </c>
      <c r="AE393" s="60"/>
      <c r="AF393" s="60"/>
      <c r="AG393" s="60"/>
      <c r="AH393" s="60"/>
      <c r="AI393" s="60"/>
      <c r="AJ393" s="60"/>
      <c r="AK393" s="12">
        <f t="shared" si="174"/>
        <v>18</v>
      </c>
      <c r="AL393" s="18">
        <v>140.33333333333334</v>
      </c>
      <c r="AM393" s="138">
        <f t="shared" si="157"/>
        <v>12.826603325415675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/>
      <c r="BY393" s="60"/>
      <c r="BZ393" s="60"/>
      <c r="CA393" s="60"/>
      <c r="CB393" s="60"/>
      <c r="CC393" s="60"/>
      <c r="CD393" s="16">
        <f t="shared" si="177"/>
        <v>1</v>
      </c>
      <c r="CE393" s="18">
        <v>1</v>
      </c>
      <c r="CF393" s="138">
        <f t="shared" si="160"/>
        <v>100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30</v>
      </c>
      <c r="CU393" s="142">
        <f t="shared" si="172"/>
        <v>16.981132075471699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0</v>
      </c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/>
      <c r="AU394" s="60"/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0</v>
      </c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34</v>
      </c>
      <c r="CU394" s="142">
        <f t="shared" si="172"/>
        <v>364.28571428571428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0</v>
      </c>
      <c r="P395" s="60"/>
      <c r="Q395" s="60"/>
      <c r="R395" s="60"/>
      <c r="S395" s="60"/>
      <c r="T395" s="60"/>
      <c r="U395" s="60"/>
      <c r="V395" s="12">
        <f t="shared" ref="V395:V407" si="181">SUM(J395:U395)</f>
        <v>8</v>
      </c>
      <c r="W395" s="18">
        <v>6.333333333333333</v>
      </c>
      <c r="X395" s="138">
        <f t="shared" si="156"/>
        <v>126.31578947368422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8</v>
      </c>
      <c r="CU395" s="142">
        <f t="shared" si="172"/>
        <v>80.000000000000014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0</v>
      </c>
      <c r="O397" s="60">
        <v>0</v>
      </c>
      <c r="P397" s="60"/>
      <c r="Q397" s="60"/>
      <c r="R397" s="60"/>
      <c r="S397" s="60"/>
      <c r="T397" s="60"/>
      <c r="U397" s="60"/>
      <c r="V397" s="12">
        <f t="shared" si="181"/>
        <v>25</v>
      </c>
      <c r="W397" s="18">
        <v>130</v>
      </c>
      <c r="X397" s="138">
        <f t="shared" si="156"/>
        <v>19.230769230769234</v>
      </c>
      <c r="Y397" s="60">
        <v>19</v>
      </c>
      <c r="Z397" s="60">
        <v>31</v>
      </c>
      <c r="AA397" s="60">
        <v>19</v>
      </c>
      <c r="AB397" s="60">
        <v>22</v>
      </c>
      <c r="AC397" s="60">
        <v>0</v>
      </c>
      <c r="AD397" s="60">
        <v>0</v>
      </c>
      <c r="AE397" s="60"/>
      <c r="AF397" s="60"/>
      <c r="AG397" s="60"/>
      <c r="AH397" s="60"/>
      <c r="AI397" s="60"/>
      <c r="AJ397" s="60"/>
      <c r="AK397" s="12">
        <f t="shared" si="182"/>
        <v>91</v>
      </c>
      <c r="AL397" s="18">
        <v>486</v>
      </c>
      <c r="AM397" s="138">
        <f t="shared" si="157"/>
        <v>18.724279835390949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/>
      <c r="AU397" s="60"/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0</v>
      </c>
      <c r="BX397" s="60"/>
      <c r="BY397" s="60"/>
      <c r="BZ397" s="60"/>
      <c r="CA397" s="60"/>
      <c r="CB397" s="60"/>
      <c r="CC397" s="60"/>
      <c r="CD397" s="16">
        <f t="shared" si="185"/>
        <v>2</v>
      </c>
      <c r="CE397" s="18">
        <v>24.333333333333332</v>
      </c>
      <c r="CF397" s="138">
        <f t="shared" si="160"/>
        <v>8.2191780821917817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120</v>
      </c>
      <c r="CU397" s="142">
        <f t="shared" si="172"/>
        <v>18.471010774756284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1</v>
      </c>
      <c r="O398" s="60">
        <v>0</v>
      </c>
      <c r="P398" s="60"/>
      <c r="Q398" s="60"/>
      <c r="R398" s="60"/>
      <c r="S398" s="60"/>
      <c r="T398" s="60"/>
      <c r="U398" s="60"/>
      <c r="V398" s="12">
        <f t="shared" si="181"/>
        <v>16</v>
      </c>
      <c r="W398" s="18">
        <v>35</v>
      </c>
      <c r="X398" s="138">
        <f t="shared" si="156"/>
        <v>45.714285714285715</v>
      </c>
      <c r="Y398" s="60">
        <v>4</v>
      </c>
      <c r="Z398" s="60">
        <v>4</v>
      </c>
      <c r="AA398" s="60">
        <v>9</v>
      </c>
      <c r="AB398" s="60">
        <v>0</v>
      </c>
      <c r="AC398" s="60">
        <v>0</v>
      </c>
      <c r="AD398" s="60">
        <v>0</v>
      </c>
      <c r="AE398" s="60"/>
      <c r="AF398" s="60"/>
      <c r="AG398" s="60"/>
      <c r="AH398" s="60"/>
      <c r="AI398" s="60"/>
      <c r="AJ398" s="60"/>
      <c r="AK398" s="12">
        <f t="shared" si="182"/>
        <v>17</v>
      </c>
      <c r="AL398" s="18">
        <v>104.66666666666667</v>
      </c>
      <c r="AM398" s="138">
        <f t="shared" si="157"/>
        <v>16.242038216560509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7</v>
      </c>
      <c r="CK398" s="53">
        <f t="shared" si="190"/>
        <v>1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34</v>
      </c>
      <c r="CU398" s="142">
        <f t="shared" si="172"/>
        <v>22.368421052631579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0</v>
      </c>
      <c r="O399" s="60">
        <v>0</v>
      </c>
      <c r="P399" s="60"/>
      <c r="Q399" s="60"/>
      <c r="R399" s="60"/>
      <c r="S399" s="60"/>
      <c r="T399" s="60"/>
      <c r="U399" s="60"/>
      <c r="V399" s="12">
        <f t="shared" si="181"/>
        <v>1</v>
      </c>
      <c r="W399" s="18">
        <v>9.3333333333333339</v>
      </c>
      <c r="X399" s="138">
        <f t="shared" si="156"/>
        <v>10.714285714285714</v>
      </c>
      <c r="Y399" s="60">
        <v>17</v>
      </c>
      <c r="Z399" s="60">
        <v>9</v>
      </c>
      <c r="AA399" s="60">
        <v>8</v>
      </c>
      <c r="AB399" s="60">
        <v>14</v>
      </c>
      <c r="AC399" s="60">
        <v>0</v>
      </c>
      <c r="AD399" s="60">
        <v>0</v>
      </c>
      <c r="AE399" s="60"/>
      <c r="AF399" s="60"/>
      <c r="AG399" s="60"/>
      <c r="AH399" s="60"/>
      <c r="AI399" s="60"/>
      <c r="AJ399" s="60"/>
      <c r="AK399" s="12">
        <f t="shared" si="182"/>
        <v>48</v>
      </c>
      <c r="AL399" s="18">
        <v>127.66666666666667</v>
      </c>
      <c r="AM399" s="138">
        <f t="shared" si="157"/>
        <v>37.597911227154043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14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49</v>
      </c>
      <c r="CU399" s="142">
        <f t="shared" si="172"/>
        <v>35.507246376811594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0</v>
      </c>
      <c r="O400" s="60">
        <v>0</v>
      </c>
      <c r="P400" s="60"/>
      <c r="Q400" s="60"/>
      <c r="R400" s="60"/>
      <c r="S400" s="60"/>
      <c r="T400" s="60"/>
      <c r="U400" s="60"/>
      <c r="V400" s="12">
        <f t="shared" si="181"/>
        <v>47</v>
      </c>
      <c r="W400" s="18">
        <v>71</v>
      </c>
      <c r="X400" s="138">
        <f t="shared" si="156"/>
        <v>66.197183098591552</v>
      </c>
      <c r="Y400" s="60">
        <v>10</v>
      </c>
      <c r="Z400" s="60">
        <v>12</v>
      </c>
      <c r="AA400" s="60">
        <v>4</v>
      </c>
      <c r="AB400" s="60">
        <v>14</v>
      </c>
      <c r="AC400" s="60">
        <v>0</v>
      </c>
      <c r="AD400" s="60">
        <v>0</v>
      </c>
      <c r="AE400" s="60"/>
      <c r="AF400" s="60"/>
      <c r="AG400" s="60"/>
      <c r="AH400" s="60"/>
      <c r="AI400" s="60"/>
      <c r="AJ400" s="60"/>
      <c r="AK400" s="12">
        <f t="shared" si="182"/>
        <v>40</v>
      </c>
      <c r="AL400" s="18">
        <v>99.666666666666671</v>
      </c>
      <c r="AM400" s="138">
        <f t="shared" si="157"/>
        <v>40.133779264214041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89</v>
      </c>
      <c r="CU400" s="142">
        <f t="shared" si="172"/>
        <v>50.377358490566039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0</v>
      </c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/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4</v>
      </c>
      <c r="CU401" s="142">
        <f t="shared" si="172"/>
        <v>5.2401746724890836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0</v>
      </c>
      <c r="O402" s="60">
        <v>0</v>
      </c>
      <c r="P402" s="60"/>
      <c r="Q402" s="60"/>
      <c r="R402" s="60"/>
      <c r="S402" s="60"/>
      <c r="T402" s="60"/>
      <c r="U402" s="60"/>
      <c r="V402" s="12">
        <f t="shared" si="181"/>
        <v>27</v>
      </c>
      <c r="W402" s="18">
        <v>79.333333333333329</v>
      </c>
      <c r="X402" s="138">
        <f t="shared" si="156"/>
        <v>34.033613445378151</v>
      </c>
      <c r="Y402" s="60">
        <v>36</v>
      </c>
      <c r="Z402" s="60">
        <v>31</v>
      </c>
      <c r="AA402" s="60">
        <v>13</v>
      </c>
      <c r="AB402" s="60">
        <v>26</v>
      </c>
      <c r="AC402" s="60">
        <v>0</v>
      </c>
      <c r="AD402" s="60">
        <v>0</v>
      </c>
      <c r="AE402" s="60"/>
      <c r="AF402" s="60"/>
      <c r="AG402" s="60"/>
      <c r="AH402" s="60"/>
      <c r="AI402" s="60"/>
      <c r="AJ402" s="60"/>
      <c r="AK402" s="12">
        <f t="shared" si="182"/>
        <v>106</v>
      </c>
      <c r="AL402" s="18">
        <v>236.66666666666666</v>
      </c>
      <c r="AM402" s="138">
        <f t="shared" si="157"/>
        <v>44.7887323943662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/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135</v>
      </c>
      <c r="CU402" s="142">
        <f t="shared" si="172"/>
        <v>42.542016806722692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0</v>
      </c>
      <c r="O403" s="60">
        <v>0</v>
      </c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19</v>
      </c>
      <c r="AB403" s="60">
        <v>18</v>
      </c>
      <c r="AC403" s="60">
        <v>0</v>
      </c>
      <c r="AD403" s="60">
        <v>0</v>
      </c>
      <c r="AE403" s="60"/>
      <c r="AF403" s="60"/>
      <c r="AG403" s="60"/>
      <c r="AH403" s="60"/>
      <c r="AI403" s="60"/>
      <c r="AJ403" s="60"/>
      <c r="AK403" s="12">
        <f t="shared" si="182"/>
        <v>66</v>
      </c>
      <c r="AL403" s="18">
        <v>116</v>
      </c>
      <c r="AM403" s="138">
        <f t="shared" si="157"/>
        <v>56.896551724137936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0</v>
      </c>
      <c r="BW403" s="60">
        <v>0</v>
      </c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67</v>
      </c>
      <c r="CU403" s="142">
        <f t="shared" si="172"/>
        <v>51.804123711340196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/>
      <c r="AF404" s="60"/>
      <c r="AG404" s="60"/>
      <c r="AH404" s="60"/>
      <c r="AI404" s="60"/>
      <c r="AJ404" s="60"/>
      <c r="AK404" s="12">
        <f t="shared" si="182"/>
        <v>36</v>
      </c>
      <c r="AL404" s="18">
        <v>114.33333333333333</v>
      </c>
      <c r="AM404" s="138">
        <f t="shared" si="157"/>
        <v>31.486880466472307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45</v>
      </c>
      <c r="CU404" s="142">
        <f t="shared" si="172"/>
        <v>34.793814432989691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4</v>
      </c>
      <c r="O405" s="60">
        <v>0</v>
      </c>
      <c r="P405" s="60"/>
      <c r="Q405" s="60"/>
      <c r="R405" s="60"/>
      <c r="S405" s="60"/>
      <c r="T405" s="60"/>
      <c r="U405" s="60"/>
      <c r="V405" s="12">
        <f t="shared" si="181"/>
        <v>39</v>
      </c>
      <c r="W405" s="18">
        <v>133.66666666666666</v>
      </c>
      <c r="X405" s="138">
        <f t="shared" si="156"/>
        <v>29.177057356608483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/>
      <c r="AF405" s="60"/>
      <c r="AG405" s="60"/>
      <c r="AH405" s="60"/>
      <c r="AI405" s="60"/>
      <c r="AJ405" s="60"/>
      <c r="AK405" s="12">
        <f t="shared" si="182"/>
        <v>23</v>
      </c>
      <c r="AL405" s="18">
        <v>109.33333333333333</v>
      </c>
      <c r="AM405" s="138">
        <f t="shared" si="157"/>
        <v>21.036585365853661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6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65</v>
      </c>
      <c r="CU405" s="142">
        <f t="shared" si="172"/>
        <v>21.241830065359476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2</v>
      </c>
      <c r="O406" s="60">
        <v>0</v>
      </c>
      <c r="P406" s="60"/>
      <c r="Q406" s="60"/>
      <c r="R406" s="60"/>
      <c r="S406" s="60"/>
      <c r="T406" s="60"/>
      <c r="U406" s="60"/>
      <c r="V406" s="12">
        <f t="shared" si="181"/>
        <v>7</v>
      </c>
      <c r="W406" s="18">
        <v>26</v>
      </c>
      <c r="X406" s="138">
        <f t="shared" si="156"/>
        <v>26.923076923076923</v>
      </c>
      <c r="Y406" s="60">
        <v>18</v>
      </c>
      <c r="Z406" s="60">
        <v>8</v>
      </c>
      <c r="AA406" s="60">
        <v>18</v>
      </c>
      <c r="AB406" s="60">
        <v>15</v>
      </c>
      <c r="AC406" s="60">
        <v>0</v>
      </c>
      <c r="AD406" s="60">
        <v>0</v>
      </c>
      <c r="AE406" s="60"/>
      <c r="AF406" s="60"/>
      <c r="AG406" s="60"/>
      <c r="AH406" s="60"/>
      <c r="AI406" s="60"/>
      <c r="AJ406" s="60"/>
      <c r="AK406" s="12">
        <f t="shared" si="182"/>
        <v>59</v>
      </c>
      <c r="AL406" s="18">
        <v>93.666666666666671</v>
      </c>
      <c r="AM406" s="138">
        <f t="shared" si="157"/>
        <v>62.989323843416365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/>
      <c r="BY406" s="60"/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2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68</v>
      </c>
      <c r="CU406" s="142">
        <f t="shared" si="172"/>
        <v>55.284552845528445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/>
      <c r="Q407" s="60"/>
      <c r="R407" s="60"/>
      <c r="S407" s="60"/>
      <c r="T407" s="60"/>
      <c r="U407" s="60"/>
      <c r="V407" s="12">
        <f t="shared" si="181"/>
        <v>10</v>
      </c>
      <c r="W407" s="18">
        <v>49.666666666666664</v>
      </c>
      <c r="X407" s="138">
        <f t="shared" si="156"/>
        <v>20.134228187919465</v>
      </c>
      <c r="Y407" s="60">
        <v>0</v>
      </c>
      <c r="Z407" s="60">
        <v>2</v>
      </c>
      <c r="AA407" s="60">
        <v>0</v>
      </c>
      <c r="AB407" s="60">
        <v>0</v>
      </c>
      <c r="AC407" s="60">
        <v>0</v>
      </c>
      <c r="AD407" s="60">
        <v>0</v>
      </c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12</v>
      </c>
      <c r="CU407" s="142">
        <f t="shared" si="172"/>
        <v>13.846153846153847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0</v>
      </c>
      <c r="P408" s="60"/>
      <c r="Q408" s="60"/>
      <c r="R408" s="60"/>
      <c r="S408" s="60"/>
      <c r="T408" s="60"/>
      <c r="U408" s="60"/>
      <c r="V408" s="12">
        <f t="shared" ref="V408:V434" si="212">SUM(J408:U408)</f>
        <v>4</v>
      </c>
      <c r="W408" s="18">
        <v>19.333333333333332</v>
      </c>
      <c r="X408" s="138">
        <f t="shared" si="156"/>
        <v>20.689655172413797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0</v>
      </c>
      <c r="AE408" s="60"/>
      <c r="AF408" s="60"/>
      <c r="AG408" s="60"/>
      <c r="AH408" s="60"/>
      <c r="AI408" s="60"/>
      <c r="AJ408" s="60"/>
      <c r="AK408" s="12">
        <f t="shared" ref="AK408:AK434" si="213">SUM(Y408:AJ408)</f>
        <v>12</v>
      </c>
      <c r="AL408" s="18">
        <v>59.666666666666664</v>
      </c>
      <c r="AM408" s="138">
        <f t="shared" si="157"/>
        <v>20.11173184357542</v>
      </c>
      <c r="AN408" s="60">
        <v>0</v>
      </c>
      <c r="AO408" s="60">
        <v>1</v>
      </c>
      <c r="AP408" s="60">
        <v>0</v>
      </c>
      <c r="AQ408" s="60">
        <v>0</v>
      </c>
      <c r="AR408" s="60">
        <v>0</v>
      </c>
      <c r="AS408" s="60">
        <v>0</v>
      </c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3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17</v>
      </c>
      <c r="CU408" s="142">
        <f t="shared" si="172"/>
        <v>19.540229885057471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/>
      <c r="Q409" s="60"/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3</v>
      </c>
      <c r="AD409" s="60">
        <v>0</v>
      </c>
      <c r="AE409" s="60"/>
      <c r="AF409" s="60"/>
      <c r="AG409" s="60"/>
      <c r="AH409" s="60"/>
      <c r="AI409" s="60"/>
      <c r="AJ409" s="60"/>
      <c r="AK409" s="12">
        <f t="shared" si="213"/>
        <v>41</v>
      </c>
      <c r="AL409" s="18">
        <v>90.666666666666671</v>
      </c>
      <c r="AM409" s="138">
        <f t="shared" si="157"/>
        <v>45.220588235294116</v>
      </c>
      <c r="AN409" s="60">
        <v>0</v>
      </c>
      <c r="AO409" s="60">
        <v>0</v>
      </c>
      <c r="AP409" s="60">
        <v>0</v>
      </c>
      <c r="AQ409" s="60">
        <v>1</v>
      </c>
      <c r="AR409" s="60">
        <v>0</v>
      </c>
      <c r="AS409" s="60">
        <v>0</v>
      </c>
      <c r="AT409" s="60"/>
      <c r="AU409" s="60"/>
      <c r="AV409" s="60"/>
      <c r="AW409" s="60"/>
      <c r="AX409" s="60"/>
      <c r="AY409" s="60"/>
      <c r="AZ409" s="12">
        <f t="shared" si="183"/>
        <v>1</v>
      </c>
      <c r="BA409" s="18">
        <v>1.3333333333333333</v>
      </c>
      <c r="BB409" s="138">
        <f t="shared" si="158"/>
        <v>75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3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45</v>
      </c>
      <c r="CU409" s="142">
        <f t="shared" si="172"/>
        <v>42.319749216300941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79</v>
      </c>
      <c r="N410" s="60">
        <v>63</v>
      </c>
      <c r="O410" s="60">
        <v>0</v>
      </c>
      <c r="P410" s="60"/>
      <c r="Q410" s="60"/>
      <c r="R410" s="60"/>
      <c r="S410" s="60"/>
      <c r="T410" s="60"/>
      <c r="U410" s="60"/>
      <c r="V410" s="12">
        <f t="shared" si="212"/>
        <v>349</v>
      </c>
      <c r="W410" s="18">
        <v>479.66666666666669</v>
      </c>
      <c r="X410" s="138">
        <f t="shared" si="156"/>
        <v>72.758860319666425</v>
      </c>
      <c r="Y410" s="60">
        <v>102</v>
      </c>
      <c r="Z410" s="60">
        <v>93</v>
      </c>
      <c r="AA410" s="60">
        <v>67</v>
      </c>
      <c r="AB410" s="60">
        <v>88</v>
      </c>
      <c r="AC410" s="60">
        <v>48</v>
      </c>
      <c r="AD410" s="60">
        <v>0</v>
      </c>
      <c r="AE410" s="60"/>
      <c r="AF410" s="60"/>
      <c r="AG410" s="60"/>
      <c r="AH410" s="60"/>
      <c r="AI410" s="60"/>
      <c r="AJ410" s="60"/>
      <c r="AK410" s="12">
        <f t="shared" si="213"/>
        <v>398</v>
      </c>
      <c r="AL410" s="18">
        <v>1220</v>
      </c>
      <c r="AM410" s="138">
        <f t="shared" si="157"/>
        <v>32.622950819672134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0</v>
      </c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61</v>
      </c>
      <c r="BW410" s="60">
        <v>0</v>
      </c>
      <c r="BX410" s="60"/>
      <c r="BY410" s="60"/>
      <c r="BZ410" s="60"/>
      <c r="CA410" s="60"/>
      <c r="CB410" s="60"/>
      <c r="CC410" s="60"/>
      <c r="CD410" s="16">
        <f t="shared" si="215"/>
        <v>424</v>
      </c>
      <c r="CE410" s="18">
        <v>326</v>
      </c>
      <c r="CF410" s="138">
        <f t="shared" si="160"/>
        <v>130.06134969325154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242</v>
      </c>
      <c r="CK410" s="53">
        <f t="shared" si="233"/>
        <v>172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1176</v>
      </c>
      <c r="CU410" s="142">
        <f t="shared" si="172"/>
        <v>57.393850658857978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0</v>
      </c>
      <c r="P412" s="60"/>
      <c r="Q412" s="60"/>
      <c r="R412" s="60"/>
      <c r="S412" s="60"/>
      <c r="T412" s="60"/>
      <c r="U412" s="60"/>
      <c r="V412" s="12">
        <f t="shared" si="212"/>
        <v>10</v>
      </c>
      <c r="W412" s="18">
        <v>32.333333333333336</v>
      </c>
      <c r="X412" s="138">
        <f t="shared" si="156"/>
        <v>30.927835051546388</v>
      </c>
      <c r="Y412" s="60">
        <v>21</v>
      </c>
      <c r="Z412" s="60">
        <v>12</v>
      </c>
      <c r="AA412" s="60">
        <v>25</v>
      </c>
      <c r="AB412" s="60">
        <v>27</v>
      </c>
      <c r="AC412" s="60">
        <v>1</v>
      </c>
      <c r="AD412" s="60">
        <v>6</v>
      </c>
      <c r="AE412" s="60"/>
      <c r="AF412" s="60"/>
      <c r="AG412" s="60"/>
      <c r="AH412" s="60"/>
      <c r="AI412" s="60"/>
      <c r="AJ412" s="60"/>
      <c r="AK412" s="12">
        <f t="shared" si="213"/>
        <v>92</v>
      </c>
      <c r="AL412" s="18">
        <v>235</v>
      </c>
      <c r="AM412" s="138">
        <f t="shared" si="157"/>
        <v>39.148936170212764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1</v>
      </c>
      <c r="CL412" s="53">
        <f t="shared" si="234"/>
        <v>6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102</v>
      </c>
      <c r="CU412" s="142">
        <f t="shared" si="172"/>
        <v>36.55913978494624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5</v>
      </c>
      <c r="O413" s="60">
        <v>1</v>
      </c>
      <c r="P413" s="60"/>
      <c r="Q413" s="60"/>
      <c r="R413" s="60"/>
      <c r="S413" s="60"/>
      <c r="T413" s="60"/>
      <c r="U413" s="60"/>
      <c r="V413" s="12">
        <f t="shared" si="212"/>
        <v>38</v>
      </c>
      <c r="W413" s="18">
        <v>91</v>
      </c>
      <c r="X413" s="138">
        <f t="shared" si="156"/>
        <v>41.758241758241759</v>
      </c>
      <c r="Y413" s="60">
        <v>7</v>
      </c>
      <c r="Z413" s="60">
        <v>5</v>
      </c>
      <c r="AA413" s="60">
        <v>11</v>
      </c>
      <c r="AB413" s="60">
        <v>5</v>
      </c>
      <c r="AC413" s="60">
        <v>0</v>
      </c>
      <c r="AD413" s="60">
        <v>4</v>
      </c>
      <c r="AE413" s="60"/>
      <c r="AF413" s="60"/>
      <c r="AG413" s="60"/>
      <c r="AH413" s="60"/>
      <c r="AI413" s="60"/>
      <c r="AJ413" s="60"/>
      <c r="AK413" s="12">
        <f t="shared" si="213"/>
        <v>32</v>
      </c>
      <c r="AL413" s="18">
        <v>81.666666666666671</v>
      </c>
      <c r="AM413" s="138">
        <f t="shared" si="157"/>
        <v>39.183673469387756</v>
      </c>
      <c r="AN413" s="60">
        <v>0</v>
      </c>
      <c r="AO413" s="60">
        <v>0</v>
      </c>
      <c r="AP413" s="60">
        <v>1</v>
      </c>
      <c r="AQ413" s="60">
        <v>1</v>
      </c>
      <c r="AR413" s="60">
        <v>0</v>
      </c>
      <c r="AS413" s="60">
        <v>0</v>
      </c>
      <c r="AT413" s="60"/>
      <c r="AU413" s="60"/>
      <c r="AV413" s="60"/>
      <c r="AW413" s="60"/>
      <c r="AX413" s="60"/>
      <c r="AY413" s="60"/>
      <c r="AZ413" s="12">
        <f t="shared" si="183"/>
        <v>2</v>
      </c>
      <c r="BA413" s="18">
        <v>2.6666666666666665</v>
      </c>
      <c r="BB413" s="138">
        <f t="shared" si="158"/>
        <v>75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5</v>
      </c>
      <c r="CL413" s="53">
        <f t="shared" ref="CL413" si="247">+O413+AD413+AS413+BH413+BW413</f>
        <v>5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72</v>
      </c>
      <c r="CU413" s="142">
        <f t="shared" si="172"/>
        <v>39.130434782608695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4</v>
      </c>
      <c r="O414" s="60">
        <v>0</v>
      </c>
      <c r="P414" s="60"/>
      <c r="Q414" s="60"/>
      <c r="R414" s="60"/>
      <c r="S414" s="60"/>
      <c r="T414" s="60"/>
      <c r="U414" s="60"/>
      <c r="V414" s="12">
        <f t="shared" si="212"/>
        <v>57</v>
      </c>
      <c r="W414" s="18">
        <v>92.333333333333329</v>
      </c>
      <c r="X414" s="138">
        <f t="shared" si="156"/>
        <v>61.73285198555957</v>
      </c>
      <c r="Y414" s="60">
        <v>2</v>
      </c>
      <c r="Z414" s="60">
        <v>6</v>
      </c>
      <c r="AA414" s="60">
        <v>7</v>
      </c>
      <c r="AB414" s="60">
        <v>29</v>
      </c>
      <c r="AC414" s="60">
        <v>2</v>
      </c>
      <c r="AD414" s="60">
        <v>7</v>
      </c>
      <c r="AE414" s="60"/>
      <c r="AF414" s="60"/>
      <c r="AG414" s="60"/>
      <c r="AH414" s="60"/>
      <c r="AI414" s="60"/>
      <c r="AJ414" s="60"/>
      <c r="AK414" s="12">
        <f t="shared" si="213"/>
        <v>53</v>
      </c>
      <c r="AL414" s="18">
        <v>237</v>
      </c>
      <c r="AM414" s="138">
        <f t="shared" si="157"/>
        <v>22.362869198312236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0</v>
      </c>
      <c r="AT414" s="60"/>
      <c r="AU414" s="60"/>
      <c r="AV414" s="60"/>
      <c r="AW414" s="60"/>
      <c r="AX414" s="60"/>
      <c r="AY414" s="60"/>
      <c r="AZ414" s="12">
        <f t="shared" si="183"/>
        <v>4</v>
      </c>
      <c r="BA414" s="18">
        <v>5.666666666666667</v>
      </c>
      <c r="BB414" s="138">
        <f t="shared" si="158"/>
        <v>70.588235294117638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6</v>
      </c>
      <c r="CL414" s="53">
        <f t="shared" ref="CL414:CL415" si="259">+O414+AD414+AS414+BH414+BW414</f>
        <v>7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114</v>
      </c>
      <c r="CU414" s="142">
        <f t="shared" si="172"/>
        <v>31.204379562043798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0</v>
      </c>
      <c r="AE415" s="60"/>
      <c r="AF415" s="60"/>
      <c r="AG415" s="60"/>
      <c r="AH415" s="60"/>
      <c r="AI415" s="60"/>
      <c r="AJ415" s="60"/>
      <c r="AK415" s="12">
        <f t="shared" si="213"/>
        <v>15</v>
      </c>
      <c r="AL415" s="18">
        <v>20.333333333333332</v>
      </c>
      <c r="AM415" s="138">
        <f t="shared" si="157"/>
        <v>73.770491803278688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0</v>
      </c>
      <c r="BW415" s="60">
        <v>0</v>
      </c>
      <c r="BX415" s="60"/>
      <c r="BY415" s="60"/>
      <c r="BZ415" s="60"/>
      <c r="CA415" s="60"/>
      <c r="CB415" s="60"/>
      <c r="CC415" s="60"/>
      <c r="CD415" s="16">
        <f t="shared" si="215"/>
        <v>33</v>
      </c>
      <c r="CE415" s="18">
        <v>26.666666666666668</v>
      </c>
      <c r="CF415" s="138">
        <f t="shared" si="160"/>
        <v>123.75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1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48</v>
      </c>
      <c r="CU415" s="142">
        <f t="shared" si="172"/>
        <v>82.285714285714292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0</v>
      </c>
      <c r="P416" s="60"/>
      <c r="Q416" s="60"/>
      <c r="R416" s="60"/>
      <c r="S416" s="60"/>
      <c r="T416" s="60"/>
      <c r="U416" s="60"/>
      <c r="V416" s="12">
        <f t="shared" si="212"/>
        <v>28</v>
      </c>
      <c r="W416" s="18">
        <v>43.666666666666664</v>
      </c>
      <c r="X416" s="138">
        <f t="shared" si="156"/>
        <v>64.122137404580158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0</v>
      </c>
      <c r="AE416" s="60"/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121</v>
      </c>
      <c r="CU416" s="142">
        <f t="shared" si="172"/>
        <v>79.780219780219781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/>
      <c r="Q418" s="60"/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11</v>
      </c>
      <c r="AD418" s="60">
        <v>0</v>
      </c>
      <c r="AE418" s="60"/>
      <c r="AF418" s="60"/>
      <c r="AG418" s="60"/>
      <c r="AH418" s="60"/>
      <c r="AI418" s="60"/>
      <c r="AJ418" s="60"/>
      <c r="AK418" s="12">
        <f t="shared" si="213"/>
        <v>55</v>
      </c>
      <c r="AL418" s="18">
        <v>95</v>
      </c>
      <c r="AM418" s="138">
        <f t="shared" si="157"/>
        <v>57.894736842105267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12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62</v>
      </c>
      <c r="CU418" s="142">
        <f t="shared" si="172"/>
        <v>52.840909090909093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4</v>
      </c>
      <c r="O419" s="60">
        <v>0</v>
      </c>
      <c r="P419" s="60"/>
      <c r="Q419" s="60"/>
      <c r="R419" s="60"/>
      <c r="S419" s="60"/>
      <c r="T419" s="60"/>
      <c r="U419" s="60"/>
      <c r="V419" s="12">
        <f t="shared" si="212"/>
        <v>18</v>
      </c>
      <c r="W419" s="18">
        <v>47.666666666666664</v>
      </c>
      <c r="X419" s="138">
        <f t="shared" si="156"/>
        <v>37.762237762237767</v>
      </c>
      <c r="Y419" s="60">
        <v>0</v>
      </c>
      <c r="Z419" s="60">
        <v>3</v>
      </c>
      <c r="AA419" s="60">
        <v>5</v>
      </c>
      <c r="AB419" s="60">
        <v>11</v>
      </c>
      <c r="AC419" s="60">
        <v>13</v>
      </c>
      <c r="AD419" s="60">
        <v>0</v>
      </c>
      <c r="AE419" s="60"/>
      <c r="AF419" s="60"/>
      <c r="AG419" s="60"/>
      <c r="AH419" s="60"/>
      <c r="AI419" s="60"/>
      <c r="AJ419" s="60"/>
      <c r="AK419" s="12">
        <f t="shared" si="213"/>
        <v>32</v>
      </c>
      <c r="AL419" s="18">
        <v>64.333333333333329</v>
      </c>
      <c r="AM419" s="138">
        <f t="shared" si="157"/>
        <v>49.740932642487053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17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50</v>
      </c>
      <c r="CU419" s="142">
        <f t="shared" si="172"/>
        <v>41.782729805013922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0</v>
      </c>
      <c r="O420" s="60">
        <v>0</v>
      </c>
      <c r="P420" s="60"/>
      <c r="Q420" s="60"/>
      <c r="R420" s="60"/>
      <c r="S420" s="60"/>
      <c r="T420" s="60"/>
      <c r="U420" s="60"/>
      <c r="V420" s="12">
        <f t="shared" si="212"/>
        <v>13</v>
      </c>
      <c r="W420" s="18">
        <v>44</v>
      </c>
      <c r="X420" s="138">
        <f t="shared" si="156"/>
        <v>29.545454545454547</v>
      </c>
      <c r="Y420" s="60">
        <v>12</v>
      </c>
      <c r="Z420" s="60">
        <v>18</v>
      </c>
      <c r="AA420" s="60">
        <v>9</v>
      </c>
      <c r="AB420" s="60">
        <v>9</v>
      </c>
      <c r="AC420" s="60">
        <v>11</v>
      </c>
      <c r="AD420" s="60">
        <v>0</v>
      </c>
      <c r="AE420" s="60"/>
      <c r="AF420" s="60"/>
      <c r="AG420" s="60"/>
      <c r="AH420" s="60"/>
      <c r="AI420" s="60"/>
      <c r="AJ420" s="60"/>
      <c r="AK420" s="12">
        <f t="shared" si="213"/>
        <v>59</v>
      </c>
      <c r="AL420" s="18">
        <v>108.33333333333333</v>
      </c>
      <c r="AM420" s="138">
        <f t="shared" si="157"/>
        <v>54.46153846153846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0</v>
      </c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11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77</v>
      </c>
      <c r="CU420" s="142">
        <f t="shared" si="172"/>
        <v>47.826086956521742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0</v>
      </c>
      <c r="O421" s="60">
        <v>0</v>
      </c>
      <c r="P421" s="60"/>
      <c r="Q421" s="60"/>
      <c r="R421" s="60"/>
      <c r="S421" s="60"/>
      <c r="T421" s="60"/>
      <c r="U421" s="60"/>
      <c r="V421" s="12">
        <f t="shared" si="212"/>
        <v>34</v>
      </c>
      <c r="W421" s="18">
        <v>101.33333333333333</v>
      </c>
      <c r="X421" s="138">
        <f t="shared" si="156"/>
        <v>33.55263157894737</v>
      </c>
      <c r="Y421" s="60">
        <v>35</v>
      </c>
      <c r="Z421" s="60">
        <v>24</v>
      </c>
      <c r="AA421" s="60">
        <v>35</v>
      </c>
      <c r="AB421" s="60">
        <v>14</v>
      </c>
      <c r="AC421" s="60">
        <v>0</v>
      </c>
      <c r="AD421" s="60">
        <v>0</v>
      </c>
      <c r="AE421" s="60"/>
      <c r="AF421" s="60"/>
      <c r="AG421" s="60"/>
      <c r="AH421" s="60"/>
      <c r="AI421" s="60"/>
      <c r="AJ421" s="60"/>
      <c r="AK421" s="12">
        <f t="shared" si="213"/>
        <v>108</v>
      </c>
      <c r="AL421" s="18">
        <v>245.33333333333334</v>
      </c>
      <c r="AM421" s="138">
        <f t="shared" si="157"/>
        <v>44.021739130434781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0</v>
      </c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0</v>
      </c>
      <c r="BW421" s="60">
        <v>0</v>
      </c>
      <c r="BX421" s="60"/>
      <c r="BY421" s="60"/>
      <c r="BZ421" s="60"/>
      <c r="CA421" s="60"/>
      <c r="CB421" s="60"/>
      <c r="CC421" s="60"/>
      <c r="CD421" s="16">
        <f t="shared" si="215"/>
        <v>8</v>
      </c>
      <c r="CE421" s="18">
        <v>17.666666666666668</v>
      </c>
      <c r="CF421" s="138">
        <f t="shared" si="160"/>
        <v>45.283018867924525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150</v>
      </c>
      <c r="CU421" s="142">
        <f t="shared" si="172"/>
        <v>40.106951871657749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0</v>
      </c>
      <c r="P422" s="60"/>
      <c r="Q422" s="60"/>
      <c r="R422" s="60"/>
      <c r="S422" s="60"/>
      <c r="T422" s="60"/>
      <c r="U422" s="60"/>
      <c r="V422" s="12">
        <f t="shared" si="212"/>
        <v>8</v>
      </c>
      <c r="W422" s="18">
        <v>39.666666666666664</v>
      </c>
      <c r="X422" s="138">
        <f t="shared" si="156"/>
        <v>20.168067226890756</v>
      </c>
      <c r="Y422" s="60">
        <v>0</v>
      </c>
      <c r="Z422" s="60">
        <v>0</v>
      </c>
      <c r="AA422" s="60">
        <v>0</v>
      </c>
      <c r="AB422" s="60">
        <v>4</v>
      </c>
      <c r="AC422" s="60">
        <v>0</v>
      </c>
      <c r="AD422" s="60">
        <v>0</v>
      </c>
      <c r="AE422" s="60"/>
      <c r="AF422" s="60"/>
      <c r="AG422" s="60"/>
      <c r="AH422" s="60"/>
      <c r="AI422" s="60"/>
      <c r="AJ422" s="60"/>
      <c r="AK422" s="12">
        <f t="shared" si="213"/>
        <v>4</v>
      </c>
      <c r="AL422" s="18">
        <v>83.666666666666671</v>
      </c>
      <c r="AM422" s="138">
        <f t="shared" si="157"/>
        <v>4.7808764940239046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7</v>
      </c>
      <c r="CK422" s="53">
        <f t="shared" si="282"/>
        <v>3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12</v>
      </c>
      <c r="CU422" s="142">
        <f t="shared" si="172"/>
        <v>9.4240837696335067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0</v>
      </c>
      <c r="AD423" s="60">
        <v>0</v>
      </c>
      <c r="AE423" s="60"/>
      <c r="AF423" s="60"/>
      <c r="AG423" s="60"/>
      <c r="AH423" s="60"/>
      <c r="AI423" s="60"/>
      <c r="AJ423" s="60"/>
      <c r="AK423" s="12">
        <f t="shared" si="213"/>
        <v>94</v>
      </c>
      <c r="AL423" s="18">
        <v>176.66666666666666</v>
      </c>
      <c r="AM423" s="138">
        <f t="shared" si="157"/>
        <v>53.20754716981132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108</v>
      </c>
      <c r="CU423" s="142">
        <f t="shared" si="172"/>
        <v>57.857142857142854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0</v>
      </c>
      <c r="P424" s="60"/>
      <c r="Q424" s="60"/>
      <c r="R424" s="60"/>
      <c r="S424" s="60"/>
      <c r="T424" s="60"/>
      <c r="U424" s="60"/>
      <c r="V424" s="12">
        <f t="shared" si="212"/>
        <v>2</v>
      </c>
      <c r="W424" s="18">
        <v>48.666666666666664</v>
      </c>
      <c r="X424" s="138">
        <f t="shared" si="156"/>
        <v>4.1095890410958908</v>
      </c>
      <c r="Y424" s="60">
        <v>8</v>
      </c>
      <c r="Z424" s="60">
        <v>0</v>
      </c>
      <c r="AA424" s="60">
        <v>0</v>
      </c>
      <c r="AB424" s="60">
        <v>0</v>
      </c>
      <c r="AC424" s="60">
        <v>0</v>
      </c>
      <c r="AD424" s="60">
        <v>0</v>
      </c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1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13</v>
      </c>
      <c r="CU424" s="142">
        <f t="shared" si="172"/>
        <v>5.5555555555555554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/>
      <c r="Q425" s="60"/>
      <c r="R425" s="60"/>
      <c r="S425" s="60"/>
      <c r="T425" s="60"/>
      <c r="U425" s="60"/>
      <c r="V425" s="12">
        <f t="shared" si="212"/>
        <v>31</v>
      </c>
      <c r="W425" s="18">
        <v>21</v>
      </c>
      <c r="X425" s="138">
        <f t="shared" si="156"/>
        <v>147.61904761904762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2</v>
      </c>
      <c r="AE425" s="60"/>
      <c r="AF425" s="60"/>
      <c r="AG425" s="60"/>
      <c r="AH425" s="60"/>
      <c r="AI425" s="60"/>
      <c r="AJ425" s="60"/>
      <c r="AK425" s="12">
        <f t="shared" si="213"/>
        <v>45</v>
      </c>
      <c r="AL425" s="18">
        <v>131.33333333333334</v>
      </c>
      <c r="AM425" s="138">
        <f t="shared" si="157"/>
        <v>34.263959390862944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0</v>
      </c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2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80</v>
      </c>
      <c r="CU425" s="142">
        <f t="shared" si="172"/>
        <v>46.511627906976742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0</v>
      </c>
      <c r="O426" s="60">
        <v>0</v>
      </c>
      <c r="P426" s="60"/>
      <c r="Q426" s="60"/>
      <c r="R426" s="60"/>
      <c r="S426" s="60"/>
      <c r="T426" s="60"/>
      <c r="U426" s="60"/>
      <c r="V426" s="12">
        <f t="shared" si="212"/>
        <v>27</v>
      </c>
      <c r="W426" s="18">
        <v>60</v>
      </c>
      <c r="X426" s="138">
        <f t="shared" si="156"/>
        <v>45</v>
      </c>
      <c r="Y426" s="60">
        <v>2</v>
      </c>
      <c r="Z426" s="60">
        <v>6</v>
      </c>
      <c r="AA426" s="60">
        <v>0</v>
      </c>
      <c r="AB426" s="60">
        <v>6</v>
      </c>
      <c r="AC426" s="60">
        <v>0</v>
      </c>
      <c r="AD426" s="60">
        <v>0</v>
      </c>
      <c r="AE426" s="60"/>
      <c r="AF426" s="60"/>
      <c r="AG426" s="60"/>
      <c r="AH426" s="60"/>
      <c r="AI426" s="60"/>
      <c r="AJ426" s="60"/>
      <c r="AK426" s="12">
        <f t="shared" si="213"/>
        <v>14</v>
      </c>
      <c r="AL426" s="18">
        <v>20.333333333333332</v>
      </c>
      <c r="AM426" s="138">
        <f t="shared" si="157"/>
        <v>68.852459016393439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/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87</v>
      </c>
      <c r="CU426" s="142">
        <f t="shared" si="172"/>
        <v>101.953125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0</v>
      </c>
      <c r="O427" s="60">
        <v>0</v>
      </c>
      <c r="P427" s="60"/>
      <c r="Q427" s="60"/>
      <c r="R427" s="60"/>
      <c r="S427" s="60"/>
      <c r="T427" s="60"/>
      <c r="U427" s="60"/>
      <c r="V427" s="12">
        <f t="shared" si="212"/>
        <v>75</v>
      </c>
      <c r="W427" s="18">
        <v>175</v>
      </c>
      <c r="X427" s="138">
        <f t="shared" si="156"/>
        <v>42.857142857142854</v>
      </c>
      <c r="Y427" s="60">
        <v>8</v>
      </c>
      <c r="Z427" s="60">
        <v>14</v>
      </c>
      <c r="AA427" s="60">
        <v>9</v>
      </c>
      <c r="AB427" s="60">
        <v>12</v>
      </c>
      <c r="AC427" s="60">
        <v>0</v>
      </c>
      <c r="AD427" s="60">
        <v>1</v>
      </c>
      <c r="AE427" s="60"/>
      <c r="AF427" s="60"/>
      <c r="AG427" s="60"/>
      <c r="AH427" s="60"/>
      <c r="AI427" s="60"/>
      <c r="AJ427" s="60"/>
      <c r="AK427" s="12">
        <f t="shared" si="213"/>
        <v>44</v>
      </c>
      <c r="AL427" s="18">
        <v>166</v>
      </c>
      <c r="AM427" s="138">
        <f t="shared" si="157"/>
        <v>26.506024096385545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0</v>
      </c>
      <c r="CL427" s="53">
        <f t="shared" si="283"/>
        <v>1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122</v>
      </c>
      <c r="CU427" s="142">
        <f t="shared" si="172"/>
        <v>35.260115606936417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1</v>
      </c>
      <c r="N428" s="60">
        <v>0</v>
      </c>
      <c r="O428" s="60">
        <v>0</v>
      </c>
      <c r="P428" s="60"/>
      <c r="Q428" s="60"/>
      <c r="R428" s="60"/>
      <c r="S428" s="60"/>
      <c r="T428" s="60"/>
      <c r="U428" s="60"/>
      <c r="V428" s="12">
        <f t="shared" si="212"/>
        <v>12</v>
      </c>
      <c r="W428" s="18">
        <v>61.666666666666664</v>
      </c>
      <c r="X428" s="138">
        <f t="shared" si="156"/>
        <v>19.45945945945946</v>
      </c>
      <c r="Y428" s="60">
        <v>20</v>
      </c>
      <c r="Z428" s="60">
        <v>23</v>
      </c>
      <c r="AA428" s="60">
        <v>0</v>
      </c>
      <c r="AB428" s="60">
        <v>1</v>
      </c>
      <c r="AC428" s="60">
        <v>0</v>
      </c>
      <c r="AD428" s="60">
        <v>0</v>
      </c>
      <c r="AE428" s="60"/>
      <c r="AF428" s="60"/>
      <c r="AG428" s="60"/>
      <c r="AH428" s="60"/>
      <c r="AI428" s="60"/>
      <c r="AJ428" s="60"/>
      <c r="AK428" s="12">
        <f t="shared" si="213"/>
        <v>44</v>
      </c>
      <c r="AL428" s="18">
        <v>140.66666666666666</v>
      </c>
      <c r="AM428" s="138">
        <f t="shared" si="157"/>
        <v>31.279620853080569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2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57</v>
      </c>
      <c r="CU428" s="142">
        <f t="shared" si="172"/>
        <v>27.580645161290324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11</v>
      </c>
      <c r="O429" s="60">
        <v>0</v>
      </c>
      <c r="P429" s="60"/>
      <c r="Q429" s="60"/>
      <c r="R429" s="60"/>
      <c r="S429" s="60"/>
      <c r="T429" s="60"/>
      <c r="U429" s="60"/>
      <c r="V429" s="12">
        <f t="shared" si="212"/>
        <v>39</v>
      </c>
      <c r="W429" s="18">
        <v>84</v>
      </c>
      <c r="X429" s="138">
        <f t="shared" si="156"/>
        <v>46.428571428571431</v>
      </c>
      <c r="Y429" s="60">
        <v>5</v>
      </c>
      <c r="Z429" s="60">
        <v>3</v>
      </c>
      <c r="AA429" s="60">
        <v>0</v>
      </c>
      <c r="AB429" s="60">
        <v>0</v>
      </c>
      <c r="AC429" s="60">
        <v>2</v>
      </c>
      <c r="AD429" s="60">
        <v>0</v>
      </c>
      <c r="AE429" s="60"/>
      <c r="AF429" s="60"/>
      <c r="AG429" s="60"/>
      <c r="AH429" s="60"/>
      <c r="AI429" s="60"/>
      <c r="AJ429" s="60"/>
      <c r="AK429" s="12">
        <f t="shared" si="213"/>
        <v>10</v>
      </c>
      <c r="AL429" s="18">
        <v>148</v>
      </c>
      <c r="AM429" s="138">
        <f t="shared" si="157"/>
        <v>6.756756756756757</v>
      </c>
      <c r="AN429" s="60">
        <v>0</v>
      </c>
      <c r="AO429" s="60">
        <v>0</v>
      </c>
      <c r="AP429" s="60">
        <v>0</v>
      </c>
      <c r="AQ429" s="60">
        <v>0</v>
      </c>
      <c r="AR429" s="60">
        <v>2</v>
      </c>
      <c r="AS429" s="60">
        <v>0</v>
      </c>
      <c r="AT429" s="60"/>
      <c r="AU429" s="60"/>
      <c r="AV429" s="60"/>
      <c r="AW429" s="60"/>
      <c r="AX429" s="60"/>
      <c r="AY429" s="60"/>
      <c r="AZ429" s="12">
        <f t="shared" si="183"/>
        <v>2</v>
      </c>
      <c r="BA429" s="18">
        <v>3</v>
      </c>
      <c r="BB429" s="138">
        <f t="shared" si="158"/>
        <v>66.666666666666657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15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51</v>
      </c>
      <c r="CU429" s="142">
        <f t="shared" si="172"/>
        <v>18.171021377672208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2</v>
      </c>
      <c r="N430" s="60">
        <v>4</v>
      </c>
      <c r="O430" s="60">
        <v>0</v>
      </c>
      <c r="P430" s="60"/>
      <c r="Q430" s="60"/>
      <c r="R430" s="60"/>
      <c r="S430" s="60"/>
      <c r="T430" s="60"/>
      <c r="U430" s="60"/>
      <c r="V430" s="12">
        <f t="shared" si="212"/>
        <v>10</v>
      </c>
      <c r="W430" s="18">
        <v>66</v>
      </c>
      <c r="X430" s="138">
        <f t="shared" si="156"/>
        <v>15.151515151515152</v>
      </c>
      <c r="Y430" s="60">
        <v>11</v>
      </c>
      <c r="Z430" s="60">
        <v>11</v>
      </c>
      <c r="AA430" s="60">
        <v>6</v>
      </c>
      <c r="AB430" s="60">
        <v>0</v>
      </c>
      <c r="AC430" s="60">
        <v>0</v>
      </c>
      <c r="AD430" s="60">
        <v>0</v>
      </c>
      <c r="AE430" s="60"/>
      <c r="AF430" s="60"/>
      <c r="AG430" s="60"/>
      <c r="AH430" s="60"/>
      <c r="AI430" s="60"/>
      <c r="AJ430" s="60"/>
      <c r="AK430" s="12">
        <f t="shared" si="213"/>
        <v>28</v>
      </c>
      <c r="AL430" s="18">
        <v>154.66666666666666</v>
      </c>
      <c r="AM430" s="138">
        <f t="shared" si="157"/>
        <v>18.103448275862068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2</v>
      </c>
      <c r="CK430" s="53">
        <f t="shared" si="300"/>
        <v>4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38</v>
      </c>
      <c r="CU430" s="142">
        <f t="shared" si="172"/>
        <v>16.101694915254239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17</v>
      </c>
      <c r="N431" s="60">
        <v>0</v>
      </c>
      <c r="O431" s="60">
        <v>0</v>
      </c>
      <c r="P431" s="60"/>
      <c r="Q431" s="60"/>
      <c r="R431" s="60"/>
      <c r="S431" s="60"/>
      <c r="T431" s="60"/>
      <c r="U431" s="60"/>
      <c r="V431" s="12">
        <f t="shared" si="212"/>
        <v>61</v>
      </c>
      <c r="W431" s="18">
        <v>161.66666666666666</v>
      </c>
      <c r="X431" s="138">
        <f t="shared" si="156"/>
        <v>37.731958762886606</v>
      </c>
      <c r="Y431" s="60">
        <v>1</v>
      </c>
      <c r="Z431" s="60">
        <v>4</v>
      </c>
      <c r="AA431" s="60">
        <v>4</v>
      </c>
      <c r="AB431" s="60">
        <v>1</v>
      </c>
      <c r="AC431" s="60">
        <v>0</v>
      </c>
      <c r="AD431" s="60">
        <v>0</v>
      </c>
      <c r="AE431" s="60"/>
      <c r="AF431" s="60"/>
      <c r="AG431" s="60"/>
      <c r="AH431" s="60"/>
      <c r="AI431" s="60"/>
      <c r="AJ431" s="60"/>
      <c r="AK431" s="12">
        <f t="shared" si="213"/>
        <v>10</v>
      </c>
      <c r="AL431" s="18">
        <v>46.333333333333336</v>
      </c>
      <c r="AM431" s="138">
        <f t="shared" si="157"/>
        <v>21.582733812949641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18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71</v>
      </c>
      <c r="CU431" s="142">
        <f t="shared" si="172"/>
        <v>31.602373887240354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0</v>
      </c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0</v>
      </c>
      <c r="O433" s="60">
        <v>0</v>
      </c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8</v>
      </c>
      <c r="AB433" s="60">
        <v>3</v>
      </c>
      <c r="AC433" s="60">
        <v>0</v>
      </c>
      <c r="AD433" s="60">
        <v>0</v>
      </c>
      <c r="AE433" s="60"/>
      <c r="AF433" s="60"/>
      <c r="AG433" s="60"/>
      <c r="AH433" s="60"/>
      <c r="AI433" s="60"/>
      <c r="AJ433" s="60"/>
      <c r="AK433" s="12">
        <f t="shared" si="213"/>
        <v>13</v>
      </c>
      <c r="AL433" s="18">
        <v>95</v>
      </c>
      <c r="AM433" s="138">
        <f t="shared" si="157"/>
        <v>13.684210526315791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/>
      <c r="AU433" s="60"/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19</v>
      </c>
      <c r="CU433" s="142">
        <f t="shared" si="172"/>
        <v>10.233393177737881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0</v>
      </c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2</v>
      </c>
      <c r="P435" s="60"/>
      <c r="Q435" s="60"/>
      <c r="R435" s="60"/>
      <c r="S435" s="60"/>
      <c r="T435" s="60"/>
      <c r="U435" s="60"/>
      <c r="V435" s="12">
        <f t="shared" ref="V435:V446" si="320">SUM(J435:U435)</f>
        <v>62</v>
      </c>
      <c r="W435" s="18">
        <v>196.66666666666666</v>
      </c>
      <c r="X435" s="138">
        <f t="shared" si="156"/>
        <v>31.525423728813561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0</v>
      </c>
      <c r="AE435" s="60"/>
      <c r="AF435" s="60"/>
      <c r="AG435" s="60"/>
      <c r="AH435" s="60"/>
      <c r="AI435" s="60"/>
      <c r="AJ435" s="60"/>
      <c r="AK435" s="12">
        <f t="shared" ref="AK435:AK446" si="321">SUM(Y435:AJ435)</f>
        <v>15</v>
      </c>
      <c r="AL435" s="18">
        <v>33.333333333333336</v>
      </c>
      <c r="AM435" s="138">
        <f t="shared" si="157"/>
        <v>44.999999999999993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</v>
      </c>
      <c r="BX435" s="60"/>
      <c r="BY435" s="60"/>
      <c r="BZ435" s="60"/>
      <c r="CA435" s="60"/>
      <c r="CB435" s="60"/>
      <c r="CC435" s="60"/>
      <c r="CD435" s="16">
        <f t="shared" ref="CD435:CD446" si="324">SUM(BR435:CC435)</f>
        <v>4</v>
      </c>
      <c r="CE435" s="18">
        <v>2</v>
      </c>
      <c r="CF435" s="138">
        <f t="shared" si="160"/>
        <v>200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3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81</v>
      </c>
      <c r="CU435" s="142">
        <f t="shared" si="172"/>
        <v>34.863701578192249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0</v>
      </c>
      <c r="O436" s="60">
        <v>0</v>
      </c>
      <c r="P436" s="60"/>
      <c r="Q436" s="60"/>
      <c r="R436" s="60"/>
      <c r="S436" s="60"/>
      <c r="T436" s="60"/>
      <c r="U436" s="60"/>
      <c r="V436" s="12">
        <f t="shared" si="320"/>
        <v>28</v>
      </c>
      <c r="W436" s="18">
        <v>96.666666666666671</v>
      </c>
      <c r="X436" s="138">
        <f t="shared" si="156"/>
        <v>28.965517241379306</v>
      </c>
      <c r="Y436" s="60">
        <v>12</v>
      </c>
      <c r="Z436" s="60">
        <v>32</v>
      </c>
      <c r="AA436" s="60">
        <v>6</v>
      </c>
      <c r="AB436" s="60">
        <v>14</v>
      </c>
      <c r="AC436" s="60">
        <v>0</v>
      </c>
      <c r="AD436" s="60">
        <v>0</v>
      </c>
      <c r="AE436" s="60"/>
      <c r="AF436" s="60"/>
      <c r="AG436" s="60"/>
      <c r="AH436" s="60"/>
      <c r="AI436" s="60"/>
      <c r="AJ436" s="60"/>
      <c r="AK436" s="12">
        <f t="shared" si="321"/>
        <v>64</v>
      </c>
      <c r="AL436" s="18">
        <v>88.333333333333329</v>
      </c>
      <c r="AM436" s="138">
        <f t="shared" si="157"/>
        <v>72.452830188679258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92</v>
      </c>
      <c r="CU436" s="142">
        <f t="shared" si="172"/>
        <v>42.92379471228616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/>
      <c r="AF437" s="60"/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0</v>
      </c>
      <c r="O438" s="60">
        <v>0</v>
      </c>
      <c r="P438" s="60"/>
      <c r="Q438" s="60"/>
      <c r="R438" s="60"/>
      <c r="S438" s="60"/>
      <c r="T438" s="60"/>
      <c r="U438" s="60"/>
      <c r="V438" s="12">
        <f t="shared" si="320"/>
        <v>4</v>
      </c>
      <c r="W438" s="18">
        <v>61.333333333333336</v>
      </c>
      <c r="X438" s="138">
        <f t="shared" si="156"/>
        <v>6.5217391304347823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/>
      <c r="AF438" s="60"/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13</v>
      </c>
      <c r="CU438" s="142">
        <f t="shared" si="172"/>
        <v>8.2452431289640575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44</v>
      </c>
      <c r="O439" s="60">
        <v>0</v>
      </c>
      <c r="P439" s="60"/>
      <c r="Q439" s="60"/>
      <c r="R439" s="60"/>
      <c r="S439" s="60"/>
      <c r="T439" s="60"/>
      <c r="U439" s="60"/>
      <c r="V439" s="12">
        <f t="shared" si="320"/>
        <v>136</v>
      </c>
      <c r="W439" s="18">
        <v>280.33333333333331</v>
      </c>
      <c r="X439" s="138">
        <f t="shared" si="156"/>
        <v>48.51367419738407</v>
      </c>
      <c r="Y439" s="60">
        <v>52</v>
      </c>
      <c r="Z439" s="60">
        <v>56</v>
      </c>
      <c r="AA439" s="60">
        <v>44</v>
      </c>
      <c r="AB439" s="60">
        <v>34</v>
      </c>
      <c r="AC439" s="60">
        <v>115</v>
      </c>
      <c r="AD439" s="60">
        <v>0</v>
      </c>
      <c r="AE439" s="60"/>
      <c r="AF439" s="60"/>
      <c r="AG439" s="60"/>
      <c r="AH439" s="60"/>
      <c r="AI439" s="60"/>
      <c r="AJ439" s="60"/>
      <c r="AK439" s="12">
        <f t="shared" si="321"/>
        <v>301</v>
      </c>
      <c r="AL439" s="18">
        <v>374.66666666666669</v>
      </c>
      <c r="AM439" s="138">
        <f t="shared" si="157"/>
        <v>80.338078291814938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159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439</v>
      </c>
      <c r="CU439" s="142">
        <f t="shared" si="172"/>
        <v>65.555002488800412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0</v>
      </c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>
        <v>0</v>
      </c>
      <c r="AC440" s="60">
        <v>0</v>
      </c>
      <c r="AD440" s="60">
        <v>0</v>
      </c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0</v>
      </c>
      <c r="P441" s="60"/>
      <c r="Q441" s="60"/>
      <c r="R441" s="60"/>
      <c r="S441" s="60"/>
      <c r="T441" s="60"/>
      <c r="U441" s="60"/>
      <c r="V441" s="12">
        <f t="shared" si="320"/>
        <v>17</v>
      </c>
      <c r="W441" s="18">
        <v>187</v>
      </c>
      <c r="X441" s="138">
        <f t="shared" si="156"/>
        <v>9.0909090909090917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/>
      <c r="AF441" s="60"/>
      <c r="AG441" s="60"/>
      <c r="AH441" s="60"/>
      <c r="AI441" s="60"/>
      <c r="AJ441" s="60"/>
      <c r="AK441" s="12">
        <f t="shared" si="321"/>
        <v>16</v>
      </c>
      <c r="AL441" s="18">
        <v>63.333333333333336</v>
      </c>
      <c r="AM441" s="138">
        <f t="shared" si="157"/>
        <v>25.263157894736842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0</v>
      </c>
      <c r="BX441" s="60"/>
      <c r="BY441" s="60"/>
      <c r="BZ441" s="60"/>
      <c r="CA441" s="60"/>
      <c r="CB441" s="60"/>
      <c r="CC441" s="60"/>
      <c r="CD441" s="16">
        <f t="shared" si="324"/>
        <v>29</v>
      </c>
      <c r="CE441" s="18">
        <v>43</v>
      </c>
      <c r="CF441" s="138">
        <f t="shared" si="160"/>
        <v>67.441860465116278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62</v>
      </c>
      <c r="CU441" s="142">
        <f t="shared" si="172"/>
        <v>20.922384701912257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2</v>
      </c>
      <c r="P442" s="60"/>
      <c r="Q442" s="60"/>
      <c r="R442" s="60"/>
      <c r="S442" s="60"/>
      <c r="T442" s="60"/>
      <c r="U442" s="60"/>
      <c r="V442" s="12">
        <f t="shared" si="320"/>
        <v>43</v>
      </c>
      <c r="W442" s="18">
        <v>72.333333333333329</v>
      </c>
      <c r="X442" s="138">
        <f t="shared" si="156"/>
        <v>59.447004608294939</v>
      </c>
      <c r="Y442" s="60">
        <v>70</v>
      </c>
      <c r="Z442" s="60">
        <v>38</v>
      </c>
      <c r="AA442" s="60">
        <v>61</v>
      </c>
      <c r="AB442" s="60">
        <v>33</v>
      </c>
      <c r="AC442" s="60">
        <v>47</v>
      </c>
      <c r="AD442" s="60">
        <v>29</v>
      </c>
      <c r="AE442" s="60"/>
      <c r="AF442" s="60"/>
      <c r="AG442" s="60"/>
      <c r="AH442" s="60"/>
      <c r="AI442" s="60"/>
      <c r="AJ442" s="60"/>
      <c r="AK442" s="12">
        <f t="shared" si="321"/>
        <v>278</v>
      </c>
      <c r="AL442" s="18">
        <v>432</v>
      </c>
      <c r="AM442" s="138">
        <f t="shared" si="157"/>
        <v>64.351851851851848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0</v>
      </c>
      <c r="AT442" s="60"/>
      <c r="AU442" s="60"/>
      <c r="AV442" s="60"/>
      <c r="AW442" s="60"/>
      <c r="AX442" s="60"/>
      <c r="AY442" s="60"/>
      <c r="AZ442" s="12">
        <f t="shared" si="322"/>
        <v>7</v>
      </c>
      <c r="BA442" s="18">
        <v>1.6666666666666667</v>
      </c>
      <c r="BB442" s="138">
        <f t="shared" si="158"/>
        <v>420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0</v>
      </c>
      <c r="BX442" s="60"/>
      <c r="BY442" s="60"/>
      <c r="BZ442" s="60"/>
      <c r="CA442" s="60"/>
      <c r="CB442" s="60"/>
      <c r="CC442" s="60"/>
      <c r="CD442" s="16">
        <f t="shared" si="324"/>
        <v>21</v>
      </c>
      <c r="CE442" s="18">
        <v>36</v>
      </c>
      <c r="CF442" s="138">
        <f t="shared" si="160"/>
        <v>58.333333333333336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65</v>
      </c>
      <c r="CL442" s="53">
        <f t="shared" si="330"/>
        <v>31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349</v>
      </c>
      <c r="CU442" s="142">
        <f t="shared" si="172"/>
        <v>64.351567301782424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2</v>
      </c>
      <c r="P443" s="60"/>
      <c r="Q443" s="60"/>
      <c r="R443" s="60"/>
      <c r="S443" s="60"/>
      <c r="T443" s="60"/>
      <c r="U443" s="60"/>
      <c r="V443" s="12">
        <f t="shared" si="320"/>
        <v>14</v>
      </c>
      <c r="W443" s="18">
        <v>44.333333333333336</v>
      </c>
      <c r="X443" s="138">
        <f t="shared" si="156"/>
        <v>31.578947368421051</v>
      </c>
      <c r="Y443" s="60">
        <v>37</v>
      </c>
      <c r="Z443" s="60">
        <v>40</v>
      </c>
      <c r="AA443" s="60">
        <v>26</v>
      </c>
      <c r="AB443" s="60">
        <v>2</v>
      </c>
      <c r="AC443" s="60">
        <v>0</v>
      </c>
      <c r="AD443" s="60">
        <v>0</v>
      </c>
      <c r="AE443" s="60"/>
      <c r="AF443" s="60"/>
      <c r="AG443" s="60"/>
      <c r="AH443" s="60"/>
      <c r="AI443" s="60"/>
      <c r="AJ443" s="60"/>
      <c r="AK443" s="12">
        <f t="shared" si="321"/>
        <v>105</v>
      </c>
      <c r="AL443" s="18">
        <v>442</v>
      </c>
      <c r="AM443" s="138">
        <f t="shared" si="157"/>
        <v>23.755656108597282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1</v>
      </c>
      <c r="CL443" s="53">
        <f t="shared" si="330"/>
        <v>2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123</v>
      </c>
      <c r="CU443" s="142">
        <f t="shared" si="172"/>
        <v>23.105823418910461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/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/>
      <c r="Q445" s="60"/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/>
      <c r="AF445" s="60"/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44</v>
      </c>
      <c r="O446" s="60">
        <v>0</v>
      </c>
      <c r="P446" s="60"/>
      <c r="Q446" s="60"/>
      <c r="R446" s="60"/>
      <c r="S446" s="60"/>
      <c r="T446" s="60"/>
      <c r="U446" s="60"/>
      <c r="V446" s="12">
        <f t="shared" si="320"/>
        <v>61</v>
      </c>
      <c r="W446" s="18">
        <v>64.333333333333329</v>
      </c>
      <c r="X446" s="138">
        <f t="shared" si="156"/>
        <v>94.818652849740943</v>
      </c>
      <c r="Y446" s="60">
        <v>10</v>
      </c>
      <c r="Z446" s="60">
        <v>28</v>
      </c>
      <c r="AA446" s="60">
        <v>25</v>
      </c>
      <c r="AB446" s="60">
        <v>29</v>
      </c>
      <c r="AC446" s="60">
        <v>3</v>
      </c>
      <c r="AD446" s="60">
        <v>0</v>
      </c>
      <c r="AE446" s="60"/>
      <c r="AF446" s="60"/>
      <c r="AG446" s="60"/>
      <c r="AH446" s="60"/>
      <c r="AI446" s="60"/>
      <c r="AJ446" s="60"/>
      <c r="AK446" s="12">
        <f t="shared" si="321"/>
        <v>95</v>
      </c>
      <c r="AL446" s="18">
        <v>110.66666666666667</v>
      </c>
      <c r="AM446" s="138">
        <f t="shared" si="157"/>
        <v>85.843373493975903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47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209</v>
      </c>
      <c r="CU446" s="142">
        <f t="shared" si="172"/>
        <v>101.95121951219512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3</v>
      </c>
      <c r="O447" s="60">
        <v>0</v>
      </c>
      <c r="P447" s="60"/>
      <c r="Q447" s="60"/>
      <c r="R447" s="60"/>
      <c r="S447" s="60"/>
      <c r="T447" s="60"/>
      <c r="U447" s="60"/>
      <c r="V447" s="12">
        <f t="shared" ref="V447:V450" si="338">SUM(J447:U447)</f>
        <v>20</v>
      </c>
      <c r="W447" s="18">
        <v>34</v>
      </c>
      <c r="X447" s="138">
        <f t="shared" si="156"/>
        <v>58.82352941176471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/>
      <c r="AF447" s="60"/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3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23</v>
      </c>
      <c r="CU447" s="142">
        <f t="shared" si="172"/>
        <v>36.315789473684212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0</v>
      </c>
      <c r="P448" s="60"/>
      <c r="Q448" s="60"/>
      <c r="R448" s="60"/>
      <c r="S448" s="60"/>
      <c r="T448" s="60"/>
      <c r="U448" s="60"/>
      <c r="V448" s="12">
        <f t="shared" si="338"/>
        <v>44</v>
      </c>
      <c r="W448" s="18">
        <v>59.333333333333336</v>
      </c>
      <c r="X448" s="138">
        <f t="shared" si="156"/>
        <v>74.157303370786508</v>
      </c>
      <c r="Y448" s="60">
        <v>4</v>
      </c>
      <c r="Z448" s="60">
        <v>1</v>
      </c>
      <c r="AA448" s="60">
        <v>10</v>
      </c>
      <c r="AB448" s="60">
        <v>13</v>
      </c>
      <c r="AC448" s="60">
        <v>0</v>
      </c>
      <c r="AD448" s="60">
        <v>0</v>
      </c>
      <c r="AE448" s="60"/>
      <c r="AF448" s="60"/>
      <c r="AG448" s="60"/>
      <c r="AH448" s="60"/>
      <c r="AI448" s="60"/>
      <c r="AJ448" s="60"/>
      <c r="AK448" s="12">
        <f t="shared" si="339"/>
        <v>28</v>
      </c>
      <c r="AL448" s="18">
        <v>152.66666666666666</v>
      </c>
      <c r="AM448" s="138">
        <f t="shared" si="157"/>
        <v>18.340611353711793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0</v>
      </c>
      <c r="AT448" s="60"/>
      <c r="AU448" s="60"/>
      <c r="AV448" s="60"/>
      <c r="AW448" s="60"/>
      <c r="AX448" s="60"/>
      <c r="AY448" s="60"/>
      <c r="AZ448" s="12">
        <f t="shared" si="340"/>
        <v>2</v>
      </c>
      <c r="BA448" s="18">
        <v>2.6666666666666665</v>
      </c>
      <c r="BB448" s="138">
        <f t="shared" si="158"/>
        <v>75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/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1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79</v>
      </c>
      <c r="CU448" s="142">
        <f t="shared" si="172"/>
        <v>35.532233883058474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5</v>
      </c>
      <c r="P449" s="60"/>
      <c r="Q449" s="60"/>
      <c r="R449" s="60"/>
      <c r="S449" s="60"/>
      <c r="T449" s="60"/>
      <c r="U449" s="60"/>
      <c r="V449" s="12">
        <f t="shared" si="338"/>
        <v>40</v>
      </c>
      <c r="W449" s="18">
        <v>98.333333333333329</v>
      </c>
      <c r="X449" s="138">
        <f t="shared" si="156"/>
        <v>40.677966101694921</v>
      </c>
      <c r="Y449" s="60">
        <v>26</v>
      </c>
      <c r="Z449" s="60">
        <v>10</v>
      </c>
      <c r="AA449" s="60">
        <v>19</v>
      </c>
      <c r="AB449" s="60">
        <v>30</v>
      </c>
      <c r="AC449" s="60">
        <v>55</v>
      </c>
      <c r="AD449" s="60">
        <v>7</v>
      </c>
      <c r="AE449" s="60"/>
      <c r="AF449" s="60"/>
      <c r="AG449" s="60"/>
      <c r="AH449" s="60"/>
      <c r="AI449" s="60"/>
      <c r="AJ449" s="60"/>
      <c r="AK449" s="12">
        <f t="shared" si="339"/>
        <v>147</v>
      </c>
      <c r="AL449" s="18">
        <v>206</v>
      </c>
      <c r="AM449" s="138">
        <f t="shared" si="157"/>
        <v>71.359223300970882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2</v>
      </c>
      <c r="BX449" s="60"/>
      <c r="BY449" s="60"/>
      <c r="BZ449" s="60"/>
      <c r="CA449" s="60"/>
      <c r="CB449" s="60"/>
      <c r="CC449" s="60"/>
      <c r="CD449" s="16">
        <f t="shared" si="342"/>
        <v>10</v>
      </c>
      <c r="CE449" s="18">
        <v>17.666666666666668</v>
      </c>
      <c r="CF449" s="138">
        <f t="shared" si="160"/>
        <v>56.60377358490566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71</v>
      </c>
      <c r="CL449" s="53">
        <f t="shared" si="348"/>
        <v>14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199</v>
      </c>
      <c r="CU449" s="142">
        <f t="shared" si="172"/>
        <v>61.230769230769234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0</v>
      </c>
      <c r="O451" s="60">
        <v>0</v>
      </c>
      <c r="P451" s="60"/>
      <c r="Q451" s="60"/>
      <c r="R451" s="60"/>
      <c r="S451" s="60"/>
      <c r="T451" s="60"/>
      <c r="U451" s="60"/>
      <c r="V451" s="12">
        <f t="shared" ref="V451" si="356">SUM(J451:U451)</f>
        <v>23</v>
      </c>
      <c r="W451" s="18">
        <v>38.333333333333336</v>
      </c>
      <c r="X451" s="138">
        <f t="shared" si="156"/>
        <v>60</v>
      </c>
      <c r="Y451" s="60">
        <v>12</v>
      </c>
      <c r="Z451" s="60">
        <v>21</v>
      </c>
      <c r="AA451" s="60">
        <v>12</v>
      </c>
      <c r="AB451" s="60">
        <v>10</v>
      </c>
      <c r="AC451" s="60">
        <v>0</v>
      </c>
      <c r="AD451" s="60">
        <v>0</v>
      </c>
      <c r="AE451" s="60"/>
      <c r="AF451" s="60"/>
      <c r="AG451" s="60"/>
      <c r="AH451" s="60"/>
      <c r="AI451" s="60"/>
      <c r="AJ451" s="60"/>
      <c r="AK451" s="12">
        <f t="shared" ref="AK451" si="357">SUM(Y451:AJ451)</f>
        <v>55</v>
      </c>
      <c r="AL451" s="18">
        <v>140</v>
      </c>
      <c r="AM451" s="138">
        <f t="shared" si="157"/>
        <v>39.285714285714285</v>
      </c>
      <c r="AN451" s="60">
        <v>0</v>
      </c>
      <c r="AO451" s="60">
        <v>1</v>
      </c>
      <c r="AP451" s="60">
        <v>2</v>
      </c>
      <c r="AQ451" s="60">
        <v>0</v>
      </c>
      <c r="AR451" s="60">
        <v>0</v>
      </c>
      <c r="AS451" s="60">
        <v>0</v>
      </c>
      <c r="AT451" s="60"/>
      <c r="AU451" s="60"/>
      <c r="AV451" s="60"/>
      <c r="AW451" s="60"/>
      <c r="AX451" s="60"/>
      <c r="AY451" s="60"/>
      <c r="AZ451" s="12">
        <f t="shared" ref="AZ451" si="358">SUM(AN451:AY451)</f>
        <v>3</v>
      </c>
      <c r="BA451" s="18">
        <v>3</v>
      </c>
      <c r="BB451" s="138">
        <f t="shared" si="158"/>
        <v>100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0</v>
      </c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82</v>
      </c>
      <c r="CU451" s="142">
        <f t="shared" si="172"/>
        <v>43.15789473684211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7</v>
      </c>
      <c r="O452" s="60">
        <v>0</v>
      </c>
      <c r="P452" s="60"/>
      <c r="Q452" s="60"/>
      <c r="R452" s="60"/>
      <c r="S452" s="60"/>
      <c r="T452" s="60"/>
      <c r="U452" s="60"/>
      <c r="V452" s="12">
        <f t="shared" ref="V452:V492" si="374">SUM(J452:U452)</f>
        <v>29</v>
      </c>
      <c r="W452" s="18">
        <v>78.666666666666671</v>
      </c>
      <c r="X452" s="138">
        <f t="shared" si="156"/>
        <v>36.86440677966101</v>
      </c>
      <c r="Y452" s="60">
        <v>9</v>
      </c>
      <c r="Z452" s="60">
        <v>1</v>
      </c>
      <c r="AA452" s="60">
        <v>17</v>
      </c>
      <c r="AB452" s="60">
        <v>4</v>
      </c>
      <c r="AC452" s="60">
        <v>6</v>
      </c>
      <c r="AD452" s="60">
        <v>0</v>
      </c>
      <c r="AE452" s="60"/>
      <c r="AF452" s="60"/>
      <c r="AG452" s="60"/>
      <c r="AH452" s="60"/>
      <c r="AI452" s="60"/>
      <c r="AJ452" s="60"/>
      <c r="AK452" s="12">
        <f t="shared" ref="AK452:AK492" si="375">SUM(Y452:AJ452)</f>
        <v>37</v>
      </c>
      <c r="AL452" s="18">
        <v>72.666666666666671</v>
      </c>
      <c r="AM452" s="138">
        <f t="shared" si="157"/>
        <v>50.917431192660544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/>
      <c r="AU452" s="60"/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15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70</v>
      </c>
      <c r="CU452" s="142">
        <f t="shared" si="172"/>
        <v>39.106145251396647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10</v>
      </c>
      <c r="N453" s="60">
        <v>0</v>
      </c>
      <c r="O453" s="60">
        <v>0</v>
      </c>
      <c r="P453" s="60"/>
      <c r="Q453" s="60"/>
      <c r="R453" s="60"/>
      <c r="S453" s="60"/>
      <c r="T453" s="60"/>
      <c r="U453" s="60"/>
      <c r="V453" s="12">
        <f t="shared" si="374"/>
        <v>17</v>
      </c>
      <c r="W453" s="18">
        <v>14</v>
      </c>
      <c r="X453" s="138">
        <f t="shared" si="156"/>
        <v>121.42857142857142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/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11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38</v>
      </c>
      <c r="CU453" s="142">
        <f t="shared" si="172"/>
        <v>91.935483870967744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0</v>
      </c>
      <c r="O454" s="60">
        <v>0</v>
      </c>
      <c r="P454" s="60"/>
      <c r="Q454" s="60"/>
      <c r="R454" s="60"/>
      <c r="S454" s="60"/>
      <c r="T454" s="60"/>
      <c r="U454" s="60"/>
      <c r="V454" s="12">
        <f t="shared" si="374"/>
        <v>11</v>
      </c>
      <c r="W454" s="18">
        <v>13.666666666666666</v>
      </c>
      <c r="X454" s="138">
        <f t="shared" si="156"/>
        <v>80.487804878048792</v>
      </c>
      <c r="Y454" s="60">
        <v>0</v>
      </c>
      <c r="Z454" s="60">
        <v>2</v>
      </c>
      <c r="AA454" s="60">
        <v>9</v>
      </c>
      <c r="AB454" s="60">
        <v>23</v>
      </c>
      <c r="AC454" s="60">
        <v>0</v>
      </c>
      <c r="AD454" s="60">
        <v>0</v>
      </c>
      <c r="AE454" s="60"/>
      <c r="AF454" s="60"/>
      <c r="AG454" s="60"/>
      <c r="AH454" s="60"/>
      <c r="AI454" s="60"/>
      <c r="AJ454" s="60"/>
      <c r="AK454" s="12">
        <f t="shared" si="375"/>
        <v>34</v>
      </c>
      <c r="AL454" s="18">
        <v>112</v>
      </c>
      <c r="AM454" s="138">
        <f t="shared" si="157"/>
        <v>30.357142857142854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0</v>
      </c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45</v>
      </c>
      <c r="CU454" s="142">
        <f t="shared" si="172"/>
        <v>29.540481400437635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0</v>
      </c>
      <c r="AE455" s="60"/>
      <c r="AF455" s="60"/>
      <c r="AG455" s="60"/>
      <c r="AH455" s="60"/>
      <c r="AI455" s="60"/>
      <c r="AJ455" s="60"/>
      <c r="AK455" s="12">
        <f t="shared" si="375"/>
        <v>16</v>
      </c>
      <c r="AL455" s="18">
        <v>63</v>
      </c>
      <c r="AM455" s="138">
        <f t="shared" ref="AM455:AM493" si="393">IFERROR(AK455/AL455,0)*100</f>
        <v>25.396825396825395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/>
      <c r="BY455" s="60"/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251</v>
      </c>
      <c r="CU455" s="142">
        <f t="shared" ref="CU455:CU493" si="397">IFERROR(CT455/CS455,0) * 100</f>
        <v>278.88888888888886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0</v>
      </c>
      <c r="O456" s="60">
        <v>0</v>
      </c>
      <c r="P456" s="60"/>
      <c r="Q456" s="60"/>
      <c r="R456" s="60"/>
      <c r="S456" s="60"/>
      <c r="T456" s="60"/>
      <c r="U456" s="60"/>
      <c r="V456" s="12">
        <f t="shared" si="374"/>
        <v>9</v>
      </c>
      <c r="W456" s="18">
        <v>14.666666666666666</v>
      </c>
      <c r="X456" s="138">
        <f t="shared" si="392"/>
        <v>61.363636363636367</v>
      </c>
      <c r="Y456" s="60">
        <v>4</v>
      </c>
      <c r="Z456" s="60">
        <v>7</v>
      </c>
      <c r="AA456" s="60">
        <v>22</v>
      </c>
      <c r="AB456" s="60">
        <v>10</v>
      </c>
      <c r="AC456" s="60">
        <v>0</v>
      </c>
      <c r="AD456" s="60">
        <v>0</v>
      </c>
      <c r="AE456" s="60"/>
      <c r="AF456" s="60"/>
      <c r="AG456" s="60"/>
      <c r="AH456" s="60"/>
      <c r="AI456" s="60"/>
      <c r="AJ456" s="60"/>
      <c r="AK456" s="12">
        <f t="shared" si="375"/>
        <v>43</v>
      </c>
      <c r="AL456" s="18">
        <v>99.666666666666671</v>
      </c>
      <c r="AM456" s="138">
        <f t="shared" si="393"/>
        <v>43.143812709030101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0</v>
      </c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52</v>
      </c>
      <c r="CU456" s="142">
        <f t="shared" si="397"/>
        <v>40.944881889763778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1</v>
      </c>
      <c r="AC457" s="60">
        <v>0</v>
      </c>
      <c r="AD457" s="60">
        <v>0</v>
      </c>
      <c r="AE457" s="60"/>
      <c r="AF457" s="60"/>
      <c r="AG457" s="60"/>
      <c r="AH457" s="60"/>
      <c r="AI457" s="60"/>
      <c r="AJ457" s="60"/>
      <c r="AK457" s="12">
        <f t="shared" si="375"/>
        <v>10</v>
      </c>
      <c r="AL457" s="18">
        <v>24.666666666666668</v>
      </c>
      <c r="AM457" s="138">
        <f t="shared" si="393"/>
        <v>40.54054054054054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11</v>
      </c>
      <c r="CU457" s="142">
        <f t="shared" si="397"/>
        <v>29.464285714285715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/>
      <c r="Q458" s="60"/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0</v>
      </c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/>
      <c r="AU458" s="60"/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18</v>
      </c>
      <c r="CU458" s="142">
        <f t="shared" si="397"/>
        <v>53.999999999999993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0</v>
      </c>
      <c r="P460" s="60"/>
      <c r="Q460" s="60"/>
      <c r="R460" s="60"/>
      <c r="S460" s="60"/>
      <c r="T460" s="60"/>
      <c r="U460" s="60"/>
      <c r="V460" s="12">
        <f t="shared" si="374"/>
        <v>15</v>
      </c>
      <c r="W460" s="18">
        <v>57.333333333333336</v>
      </c>
      <c r="X460" s="138">
        <f t="shared" si="392"/>
        <v>26.162790697674414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0</v>
      </c>
      <c r="AE460" s="60"/>
      <c r="AF460" s="60"/>
      <c r="AG460" s="60"/>
      <c r="AH460" s="60"/>
      <c r="AI460" s="60"/>
      <c r="AJ460" s="60"/>
      <c r="AK460" s="12">
        <f t="shared" si="375"/>
        <v>26</v>
      </c>
      <c r="AL460" s="18">
        <v>27.666666666666668</v>
      </c>
      <c r="AM460" s="138">
        <f t="shared" si="393"/>
        <v>93.97590361445782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41</v>
      </c>
      <c r="CU460" s="142">
        <f t="shared" si="397"/>
        <v>46.94656488549618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>
        <v>21</v>
      </c>
      <c r="AD461" s="60">
        <v>0</v>
      </c>
      <c r="AE461" s="60"/>
      <c r="AF461" s="60"/>
      <c r="AG461" s="60"/>
      <c r="AH461" s="60"/>
      <c r="AI461" s="60"/>
      <c r="AJ461" s="60"/>
      <c r="AK461" s="12">
        <f t="shared" si="375"/>
        <v>44</v>
      </c>
      <c r="AL461" s="18">
        <v>153.66666666666666</v>
      </c>
      <c r="AM461" s="138">
        <f t="shared" si="393"/>
        <v>28.633405639913235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21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49</v>
      </c>
      <c r="CU461" s="142">
        <f t="shared" si="397"/>
        <v>28.433268858800769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/>
      <c r="Q462" s="60"/>
      <c r="R462" s="60"/>
      <c r="S462" s="60"/>
      <c r="T462" s="60"/>
      <c r="U462" s="60"/>
      <c r="V462" s="12">
        <f t="shared" si="374"/>
        <v>48</v>
      </c>
      <c r="W462" s="18">
        <v>11.333333333333334</v>
      </c>
      <c r="X462" s="138">
        <f t="shared" si="392"/>
        <v>423.52941176470591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1</v>
      </c>
      <c r="AE462" s="60"/>
      <c r="AF462" s="60"/>
      <c r="AG462" s="60"/>
      <c r="AH462" s="60"/>
      <c r="AI462" s="60"/>
      <c r="AJ462" s="60"/>
      <c r="AK462" s="12">
        <f t="shared" si="375"/>
        <v>77</v>
      </c>
      <c r="AL462" s="18">
        <v>85.666666666666671</v>
      </c>
      <c r="AM462" s="138">
        <f t="shared" si="393"/>
        <v>89.883268482490266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/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/>
      <c r="BY462" s="60"/>
      <c r="BZ462" s="60"/>
      <c r="CA462" s="60"/>
      <c r="CB462" s="60"/>
      <c r="CC462" s="60"/>
      <c r="CD462" s="16">
        <f t="shared" si="378"/>
        <v>20</v>
      </c>
      <c r="CE462" s="18">
        <v>10</v>
      </c>
      <c r="CF462" s="138">
        <f t="shared" si="396"/>
        <v>200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1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146</v>
      </c>
      <c r="CU462" s="142">
        <f t="shared" si="397"/>
        <v>133.13069908814589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0</v>
      </c>
      <c r="P463" s="60"/>
      <c r="Q463" s="60"/>
      <c r="R463" s="60"/>
      <c r="S463" s="60"/>
      <c r="T463" s="60"/>
      <c r="U463" s="60"/>
      <c r="V463" s="12">
        <f t="shared" si="374"/>
        <v>21</v>
      </c>
      <c r="W463" s="18">
        <v>8.3333333333333339</v>
      </c>
      <c r="X463" s="138">
        <f t="shared" si="392"/>
        <v>252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0</v>
      </c>
      <c r="AE463" s="60"/>
      <c r="AF463" s="60"/>
      <c r="AG463" s="60"/>
      <c r="AH463" s="60"/>
      <c r="AI463" s="60"/>
      <c r="AJ463" s="60"/>
      <c r="AK463" s="12">
        <f t="shared" si="375"/>
        <v>32</v>
      </c>
      <c r="AL463" s="18">
        <v>106.66666666666667</v>
      </c>
      <c r="AM463" s="138">
        <f t="shared" si="393"/>
        <v>30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53</v>
      </c>
      <c r="CU463" s="142">
        <f t="shared" si="397"/>
        <v>45.953757225433527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0</v>
      </c>
      <c r="P464" s="60"/>
      <c r="Q464" s="60"/>
      <c r="R464" s="60"/>
      <c r="S464" s="60"/>
      <c r="T464" s="60"/>
      <c r="U464" s="60"/>
      <c r="V464" s="12">
        <f t="shared" si="374"/>
        <v>11</v>
      </c>
      <c r="W464" s="18">
        <v>25.666666666666668</v>
      </c>
      <c r="X464" s="138">
        <f t="shared" si="392"/>
        <v>42.857142857142854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12</v>
      </c>
      <c r="CU464" s="142">
        <f t="shared" si="397"/>
        <v>20.454545454545453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0</v>
      </c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0</v>
      </c>
      <c r="P466" s="60"/>
      <c r="Q466" s="60"/>
      <c r="R466" s="60"/>
      <c r="S466" s="60"/>
      <c r="T466" s="60"/>
      <c r="U466" s="60"/>
      <c r="V466" s="12">
        <f t="shared" si="374"/>
        <v>12</v>
      </c>
      <c r="W466" s="18">
        <v>15</v>
      </c>
      <c r="X466" s="138">
        <f t="shared" si="392"/>
        <v>80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12</v>
      </c>
      <c r="CU466" s="142">
        <f t="shared" si="397"/>
        <v>48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0</v>
      </c>
      <c r="P467" s="60"/>
      <c r="Q467" s="60"/>
      <c r="R467" s="60"/>
      <c r="S467" s="60"/>
      <c r="T467" s="60"/>
      <c r="U467" s="60"/>
      <c r="V467" s="12">
        <f t="shared" si="374"/>
        <v>10</v>
      </c>
      <c r="W467" s="18">
        <v>14.666666666666666</v>
      </c>
      <c r="X467" s="138">
        <f t="shared" si="392"/>
        <v>68.181818181818187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0</v>
      </c>
      <c r="AE467" s="60"/>
      <c r="AF467" s="60"/>
      <c r="AG467" s="60"/>
      <c r="AH467" s="60"/>
      <c r="AI467" s="60"/>
      <c r="AJ467" s="60"/>
      <c r="AK467" s="12">
        <f t="shared" si="375"/>
        <v>13</v>
      </c>
      <c r="AL467" s="18">
        <v>11</v>
      </c>
      <c r="AM467" s="138">
        <f t="shared" si="393"/>
        <v>118.18181818181819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23</v>
      </c>
      <c r="CU467" s="142">
        <f t="shared" si="397"/>
        <v>89.610389610389618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0</v>
      </c>
      <c r="O469" s="60">
        <v>0</v>
      </c>
      <c r="P469" s="60"/>
      <c r="Q469" s="60"/>
      <c r="R469" s="60"/>
      <c r="S469" s="60"/>
      <c r="T469" s="60"/>
      <c r="U469" s="60"/>
      <c r="V469" s="12">
        <f t="shared" si="374"/>
        <v>13</v>
      </c>
      <c r="W469" s="18">
        <v>11</v>
      </c>
      <c r="X469" s="138">
        <f t="shared" si="392"/>
        <v>118.18181818181819</v>
      </c>
      <c r="Y469" s="60">
        <v>0</v>
      </c>
      <c r="Z469" s="60">
        <v>0</v>
      </c>
      <c r="AA469" s="60">
        <v>0</v>
      </c>
      <c r="AB469" s="60">
        <v>2</v>
      </c>
      <c r="AC469" s="60">
        <v>0</v>
      </c>
      <c r="AD469" s="60">
        <v>0</v>
      </c>
      <c r="AE469" s="60"/>
      <c r="AF469" s="60"/>
      <c r="AG469" s="60"/>
      <c r="AH469" s="60"/>
      <c r="AI469" s="60"/>
      <c r="AJ469" s="60"/>
      <c r="AK469" s="12">
        <f t="shared" si="375"/>
        <v>2</v>
      </c>
      <c r="AL469" s="18">
        <v>10</v>
      </c>
      <c r="AM469" s="138">
        <f t="shared" si="393"/>
        <v>20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15</v>
      </c>
      <c r="CU469" s="142">
        <f t="shared" si="397"/>
        <v>71.428571428571431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0</v>
      </c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0</v>
      </c>
      <c r="AD470" s="60">
        <v>0</v>
      </c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0</v>
      </c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/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0</v>
      </c>
      <c r="AD471" s="60">
        <v>0</v>
      </c>
      <c r="AE471" s="60"/>
      <c r="AF471" s="60"/>
      <c r="AG471" s="60"/>
      <c r="AH471" s="60"/>
      <c r="AI471" s="60"/>
      <c r="AJ471" s="60"/>
      <c r="AK471" s="12">
        <f t="shared" si="375"/>
        <v>4</v>
      </c>
      <c r="AL471" s="18">
        <v>5.333333333333333</v>
      </c>
      <c r="AM471" s="138">
        <f t="shared" si="393"/>
        <v>75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5</v>
      </c>
      <c r="CU471" s="142">
        <f t="shared" si="397"/>
        <v>78.94736842105263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/>
      <c r="Q472" s="60"/>
      <c r="R472" s="60"/>
      <c r="S472" s="60"/>
      <c r="T472" s="60"/>
      <c r="U472" s="60"/>
      <c r="V472" s="12">
        <f t="shared" si="374"/>
        <v>29</v>
      </c>
      <c r="W472" s="18">
        <v>58.333333333333336</v>
      </c>
      <c r="X472" s="138">
        <f t="shared" si="392"/>
        <v>49.714285714285708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2</v>
      </c>
      <c r="AE472" s="60"/>
      <c r="AF472" s="60"/>
      <c r="AG472" s="60"/>
      <c r="AH472" s="60"/>
      <c r="AI472" s="60"/>
      <c r="AJ472" s="60"/>
      <c r="AK472" s="12">
        <f t="shared" si="375"/>
        <v>92</v>
      </c>
      <c r="AL472" s="18">
        <v>135.33333333333334</v>
      </c>
      <c r="AM472" s="138">
        <f t="shared" si="393"/>
        <v>67.980295566502463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2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122</v>
      </c>
      <c r="CU472" s="142">
        <f t="shared" si="397"/>
        <v>60.396039603960382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0</v>
      </c>
      <c r="N474" s="60">
        <v>0</v>
      </c>
      <c r="O474" s="60">
        <v>0</v>
      </c>
      <c r="P474" s="60"/>
      <c r="Q474" s="60"/>
      <c r="R474" s="60"/>
      <c r="S474" s="60"/>
      <c r="T474" s="60"/>
      <c r="U474" s="60"/>
      <c r="V474" s="12">
        <f t="shared" si="374"/>
        <v>10</v>
      </c>
      <c r="W474" s="18">
        <v>24</v>
      </c>
      <c r="X474" s="138">
        <f t="shared" si="392"/>
        <v>41.666666666666671</v>
      </c>
      <c r="Y474" s="60">
        <v>4</v>
      </c>
      <c r="Z474" s="60">
        <v>7</v>
      </c>
      <c r="AA474" s="60">
        <v>4</v>
      </c>
      <c r="AB474" s="60">
        <v>0</v>
      </c>
      <c r="AC474" s="60">
        <v>0</v>
      </c>
      <c r="AD474" s="60">
        <v>0</v>
      </c>
      <c r="AE474" s="60"/>
      <c r="AF474" s="60"/>
      <c r="AG474" s="60"/>
      <c r="AH474" s="60"/>
      <c r="AI474" s="60"/>
      <c r="AJ474" s="60"/>
      <c r="AK474" s="12">
        <f t="shared" si="375"/>
        <v>15</v>
      </c>
      <c r="AL474" s="18">
        <v>29.333333333333332</v>
      </c>
      <c r="AM474" s="138">
        <f t="shared" si="393"/>
        <v>51.136363636363633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25</v>
      </c>
      <c r="CU474" s="142">
        <f t="shared" si="397"/>
        <v>46.296296296296305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0</v>
      </c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3</v>
      </c>
      <c r="AD477" s="60">
        <v>0</v>
      </c>
      <c r="AE477" s="60"/>
      <c r="AF477" s="60"/>
      <c r="AG477" s="60"/>
      <c r="AH477" s="60"/>
      <c r="AI477" s="60"/>
      <c r="AJ477" s="60"/>
      <c r="AK477" s="12">
        <f t="shared" si="375"/>
        <v>21</v>
      </c>
      <c r="AL477" s="18">
        <v>35.666666666666664</v>
      </c>
      <c r="AM477" s="138">
        <f t="shared" si="393"/>
        <v>58.878504672897201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3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21</v>
      </c>
      <c r="CU477" s="142">
        <f t="shared" si="397"/>
        <v>46.666666666666664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0</v>
      </c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0</v>
      </c>
      <c r="AE478" s="60"/>
      <c r="AF478" s="60"/>
      <c r="AG478" s="60"/>
      <c r="AH478" s="60"/>
      <c r="AI478" s="60"/>
      <c r="AJ478" s="60"/>
      <c r="AK478" s="12">
        <f t="shared" si="375"/>
        <v>16</v>
      </c>
      <c r="AL478" s="18">
        <v>24</v>
      </c>
      <c r="AM478" s="138">
        <f t="shared" si="393"/>
        <v>66.666666666666657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19</v>
      </c>
      <c r="CU478" s="142">
        <f t="shared" si="397"/>
        <v>64.772727272727266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0</v>
      </c>
      <c r="AD479" s="60">
        <v>0</v>
      </c>
      <c r="AE479" s="60"/>
      <c r="AF479" s="60"/>
      <c r="AG479" s="60"/>
      <c r="AH479" s="60"/>
      <c r="AI479" s="60"/>
      <c r="AJ479" s="60"/>
      <c r="AK479" s="12">
        <f t="shared" si="375"/>
        <v>29</v>
      </c>
      <c r="AL479" s="18">
        <v>34</v>
      </c>
      <c r="AM479" s="138">
        <f t="shared" si="393"/>
        <v>85.294117647058826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32</v>
      </c>
      <c r="CU479" s="142">
        <f t="shared" si="397"/>
        <v>87.272727272727252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0</v>
      </c>
      <c r="O480" s="60">
        <v>0</v>
      </c>
      <c r="P480" s="60"/>
      <c r="Q480" s="60"/>
      <c r="R480" s="60"/>
      <c r="S480" s="60"/>
      <c r="T480" s="60"/>
      <c r="U480" s="60"/>
      <c r="V480" s="12">
        <f t="shared" si="374"/>
        <v>1</v>
      </c>
      <c r="W480" s="18">
        <v>4.666666666666667</v>
      </c>
      <c r="X480" s="138">
        <f t="shared" si="392"/>
        <v>21.428571428571427</v>
      </c>
      <c r="Y480" s="60">
        <v>0</v>
      </c>
      <c r="Z480" s="60">
        <v>0</v>
      </c>
      <c r="AA480" s="60">
        <v>0</v>
      </c>
      <c r="AB480" s="60">
        <v>0</v>
      </c>
      <c r="AC480" s="60">
        <v>0</v>
      </c>
      <c r="AD480" s="60">
        <v>0</v>
      </c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2</v>
      </c>
      <c r="CU480" s="142">
        <f t="shared" si="397"/>
        <v>24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0</v>
      </c>
      <c r="P481" s="60"/>
      <c r="Q481" s="60"/>
      <c r="R481" s="60"/>
      <c r="S481" s="60"/>
      <c r="T481" s="60"/>
      <c r="U481" s="60"/>
      <c r="V481" s="12">
        <f t="shared" si="374"/>
        <v>7</v>
      </c>
      <c r="W481" s="18">
        <v>0.66666666666666663</v>
      </c>
      <c r="X481" s="138">
        <f t="shared" si="392"/>
        <v>1050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0</v>
      </c>
      <c r="AE481" s="60"/>
      <c r="AF481" s="60"/>
      <c r="AG481" s="60"/>
      <c r="AH481" s="60"/>
      <c r="AI481" s="60"/>
      <c r="AJ481" s="60"/>
      <c r="AK481" s="12">
        <f t="shared" si="375"/>
        <v>1</v>
      </c>
      <c r="AL481" s="18">
        <v>19.333333333333332</v>
      </c>
      <c r="AM481" s="138">
        <f t="shared" si="393"/>
        <v>5.1724137931034493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/>
      <c r="AU481" s="60"/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10</v>
      </c>
      <c r="CU481" s="142">
        <f t="shared" si="397"/>
        <v>48.387096774193544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0</v>
      </c>
      <c r="AE482" s="60"/>
      <c r="AF482" s="60"/>
      <c r="AG482" s="60"/>
      <c r="AH482" s="60"/>
      <c r="AI482" s="60"/>
      <c r="AJ482" s="60"/>
      <c r="AK482" s="12">
        <f t="shared" si="375"/>
        <v>1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/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2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0</v>
      </c>
      <c r="P483" s="60"/>
      <c r="Q483" s="60"/>
      <c r="R483" s="60"/>
      <c r="S483" s="60"/>
      <c r="T483" s="60"/>
      <c r="U483" s="60"/>
      <c r="V483" s="12">
        <f t="shared" si="374"/>
        <v>12</v>
      </c>
      <c r="W483" s="18">
        <v>20.333333333333332</v>
      </c>
      <c r="X483" s="138">
        <f t="shared" si="392"/>
        <v>59.016393442622949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13</v>
      </c>
      <c r="CU483" s="142">
        <f t="shared" si="397"/>
        <v>34.821428571428569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/>
      <c r="AF485" s="60"/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/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/>
      <c r="AU487" s="60"/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6</v>
      </c>
      <c r="O488" s="60">
        <v>0</v>
      </c>
      <c r="P488" s="60"/>
      <c r="Q488" s="60"/>
      <c r="R488" s="60"/>
      <c r="S488" s="60"/>
      <c r="T488" s="60"/>
      <c r="U488" s="60"/>
      <c r="V488" s="12">
        <f t="shared" si="374"/>
        <v>25</v>
      </c>
      <c r="W488" s="18">
        <v>8.3333333333333339</v>
      </c>
      <c r="X488" s="138">
        <f t="shared" si="392"/>
        <v>300</v>
      </c>
      <c r="Y488" s="60">
        <v>3</v>
      </c>
      <c r="Z488" s="60">
        <v>5</v>
      </c>
      <c r="AA488" s="60">
        <v>3</v>
      </c>
      <c r="AB488" s="60">
        <v>3</v>
      </c>
      <c r="AC488" s="60">
        <v>3</v>
      </c>
      <c r="AD488" s="60">
        <v>0</v>
      </c>
      <c r="AE488" s="60"/>
      <c r="AF488" s="60"/>
      <c r="AG488" s="60"/>
      <c r="AH488" s="60"/>
      <c r="AI488" s="60"/>
      <c r="AJ488" s="60"/>
      <c r="AK488" s="12">
        <f t="shared" si="375"/>
        <v>17</v>
      </c>
      <c r="AL488" s="18">
        <v>14.666666666666666</v>
      </c>
      <c r="AM488" s="138">
        <f t="shared" si="393"/>
        <v>115.90909090909092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9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42</v>
      </c>
      <c r="CU488" s="142">
        <f t="shared" si="397"/>
        <v>177.46478873239434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/>
      <c r="Q490" s="60"/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0</v>
      </c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2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0</v>
      </c>
      <c r="O491" s="60">
        <v>0</v>
      </c>
      <c r="P491" s="60"/>
      <c r="Q491" s="60"/>
      <c r="R491" s="60"/>
      <c r="S491" s="60"/>
      <c r="T491" s="60"/>
      <c r="U491" s="60"/>
      <c r="V491" s="12">
        <f t="shared" si="374"/>
        <v>10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0</v>
      </c>
      <c r="AD491" s="60">
        <v>0</v>
      </c>
      <c r="AE491" s="60"/>
      <c r="AF491" s="60"/>
      <c r="AG491" s="60"/>
      <c r="AH491" s="60"/>
      <c r="AI491" s="60"/>
      <c r="AJ491" s="60"/>
      <c r="AK491" s="12">
        <f t="shared" si="375"/>
        <v>4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14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0</v>
      </c>
      <c r="AE492" s="60"/>
      <c r="AF492" s="60"/>
      <c r="AG492" s="60"/>
      <c r="AH492" s="60"/>
      <c r="AI492" s="60"/>
      <c r="AJ492" s="60"/>
      <c r="AK492" s="12">
        <f t="shared" si="375"/>
        <v>18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27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9</v>
      </c>
      <c r="W493" s="18">
        <v>6.333333333333333</v>
      </c>
      <c r="X493" s="138">
        <f t="shared" si="392"/>
        <v>142.10526315789474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0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15</v>
      </c>
      <c r="CU493" s="142">
        <f t="shared" si="397"/>
        <v>23.195876288659793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/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30616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5970</v>
      </c>
      <c r="D4" s="34">
        <f>+IRA!K5+IRA!Z5+IRA!AO5+IRA!BD5+IRA!BS5</f>
        <v>6025</v>
      </c>
      <c r="E4" s="34">
        <f>+IRA!L5+IRA!AA5+IRA!AP5+IRA!BE5+IRA!BT5</f>
        <v>6647</v>
      </c>
      <c r="F4" s="34">
        <f>+IRA!M5+IRA!AB5+IRA!AQ5+IRA!BF5+IRA!BU5</f>
        <v>6389</v>
      </c>
      <c r="G4" s="34">
        <f>+IRA!N5+IRA!AC5+IRA!AR5+IRA!BG5+IRA!BV5</f>
        <v>5272</v>
      </c>
      <c r="H4" s="34">
        <f>+IRA!O5+IRA!AD5+IRA!AS5+IRA!BH5+IRA!BW5</f>
        <v>313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799</v>
      </c>
      <c r="D6" s="33">
        <f>SUMIFS(IRA!$AK$7:$AK$611,IRA!$E$7:$E$611,REDES!B6)</f>
        <v>2925</v>
      </c>
      <c r="E6" s="134">
        <f>SUMIFS(IRA!$AZ$7:$AZ$611,IRA!$E$7:$E$611,REDES!B6)</f>
        <v>81</v>
      </c>
      <c r="F6" s="33">
        <f>SUMIFS(IRA!$BO$7:$BO$611,IRA!$E$7:$E$611,REDES!B6)</f>
        <v>2</v>
      </c>
      <c r="G6" s="134">
        <f>SUMIFS(IRA!$CD$7:$CD$611,IRA!$E$7:$E$611,REDES!B6)</f>
        <v>201</v>
      </c>
      <c r="H6" s="38">
        <f>SUM(C6:G6)</f>
        <v>4008</v>
      </c>
      <c r="I6" s="77">
        <f>SUMIFS(IRA!$CS$7:$CS$698,IRA!$E$7:$E$698,REDES!B6)</f>
        <v>9563.3333333333321</v>
      </c>
      <c r="J6" s="42">
        <f>H6/I6</f>
        <v>0.41910073196235625</v>
      </c>
    </row>
    <row r="7" spans="2:11" x14ac:dyDescent="0.3">
      <c r="B7" s="26" t="s">
        <v>463</v>
      </c>
      <c r="C7" s="135">
        <f>SUMIFS(IRA!$V$7:$V$611,IRA!$E$7:$E$611,REDES!B7)</f>
        <v>1663</v>
      </c>
      <c r="D7" s="5">
        <f>SUMIFS(IRA!$AK$7:$AK$611,IRA!$E$7:$E$611,REDES!B7)</f>
        <v>3117</v>
      </c>
      <c r="E7" s="135">
        <f>SUMIFS(IRA!$AZ$7:$AZ$611,IRA!$E$7:$E$611,REDES!B7)</f>
        <v>62</v>
      </c>
      <c r="F7" s="5">
        <f>SUMIFS(IRA!$BO$7:$BO$611,IRA!$E$7:$E$611,REDES!B7)</f>
        <v>1</v>
      </c>
      <c r="G7" s="135">
        <f>SUMIFS(IRA!$CD$7:$CD$611,IRA!$E$7:$E$611,REDES!B7)</f>
        <v>1007</v>
      </c>
      <c r="H7" s="39">
        <f t="shared" ref="H7:H13" si="0">SUM(C7:G7)</f>
        <v>5850</v>
      </c>
      <c r="I7" s="78">
        <f>SUMIFS(IRA!$CS$7:$CS$698,IRA!$E$7:$E$698,REDES!B7)</f>
        <v>14183.66666666667</v>
      </c>
      <c r="J7" s="43">
        <f t="shared" ref="J7:J13" si="1">H7/I7</f>
        <v>0.41244624098141047</v>
      </c>
    </row>
    <row r="8" spans="2:11" x14ac:dyDescent="0.3">
      <c r="B8" s="26" t="s">
        <v>183</v>
      </c>
      <c r="C8" s="135">
        <f>SUMIFS(IRA!$V$7:$V$611,IRA!$E$7:$E$611,REDES!B8)</f>
        <v>735</v>
      </c>
      <c r="D8" s="5">
        <f>SUMIFS(IRA!$AK$7:$AK$611,IRA!$E$7:$E$611,REDES!B8)</f>
        <v>1985</v>
      </c>
      <c r="E8" s="135">
        <f>SUMIFS(IRA!$AZ$7:$AZ$611,IRA!$E$7:$E$611,REDES!B8)</f>
        <v>66</v>
      </c>
      <c r="F8" s="5">
        <f>SUMIFS(IRA!$BO$7:$BO$611,IRA!$E$7:$E$611,REDES!B8)</f>
        <v>3</v>
      </c>
      <c r="G8" s="135">
        <f>SUMIFS(IRA!$CD$7:$CD$611,IRA!$E$7:$E$611,REDES!B8)</f>
        <v>298</v>
      </c>
      <c r="H8" s="39">
        <f t="shared" si="0"/>
        <v>3087</v>
      </c>
      <c r="I8" s="78">
        <f>SUMIFS(IRA!$CS$7:$CS$698,IRA!$E$7:$E$698,REDES!B8)</f>
        <v>6946.6666666666697</v>
      </c>
      <c r="J8" s="43">
        <f t="shared" si="1"/>
        <v>0.44438579654510535</v>
      </c>
    </row>
    <row r="9" spans="2:11" x14ac:dyDescent="0.3">
      <c r="B9" s="26" t="s">
        <v>461</v>
      </c>
      <c r="C9" s="135">
        <f>SUMIFS(IRA!$V$7:$V$611,IRA!$E$7:$E$611,REDES!B9)</f>
        <v>2152</v>
      </c>
      <c r="D9" s="5">
        <f>SUMIFS(IRA!$AK$7:$AK$611,IRA!$E$7:$E$611,REDES!B9)</f>
        <v>3862</v>
      </c>
      <c r="E9" s="135">
        <f>SUMIFS(IRA!$AZ$7:$AZ$611,IRA!$E$7:$E$611,REDES!B9)</f>
        <v>100</v>
      </c>
      <c r="F9" s="5">
        <f>SUMIFS(IRA!$BO$7:$BO$611,IRA!$E$7:$E$611,REDES!B9)</f>
        <v>4</v>
      </c>
      <c r="G9" s="135">
        <f>SUMIFS(IRA!$CD$7:$CD$611,IRA!$E$7:$E$611,REDES!B9)</f>
        <v>208</v>
      </c>
      <c r="H9" s="39">
        <f t="shared" si="0"/>
        <v>6326</v>
      </c>
      <c r="I9" s="78">
        <f>SUMIFS(IRA!$CS$7:$CS$698,IRA!$E$7:$E$698,REDES!B9)</f>
        <v>14530.333333333328</v>
      </c>
      <c r="J9" s="43">
        <f t="shared" si="1"/>
        <v>0.43536509830010794</v>
      </c>
    </row>
    <row r="10" spans="2:11" x14ac:dyDescent="0.3">
      <c r="B10" s="26" t="s">
        <v>452</v>
      </c>
      <c r="C10" s="135">
        <f>SUMIFS(IRA!$V$7:$V$611,IRA!$E$7:$E$611,REDES!B10)</f>
        <v>724</v>
      </c>
      <c r="D10" s="5">
        <f>SUMIFS(IRA!$AK$7:$AK$611,IRA!$E$7:$E$611,REDES!B10)</f>
        <v>1420</v>
      </c>
      <c r="E10" s="135">
        <f>SUMIFS(IRA!$AZ$7:$AZ$611,IRA!$E$7:$E$611,REDES!B10)</f>
        <v>33</v>
      </c>
      <c r="F10" s="5">
        <f>SUMIFS(IRA!$BO$7:$BO$611,IRA!$E$7:$E$611,REDES!B10)</f>
        <v>1</v>
      </c>
      <c r="G10" s="135">
        <f>SUMIFS(IRA!$CD$7:$CD$611,IRA!$E$7:$E$611,REDES!B10)</f>
        <v>82</v>
      </c>
      <c r="H10" s="39">
        <f t="shared" si="0"/>
        <v>2260</v>
      </c>
      <c r="I10" s="78">
        <f>SUMIFS(IRA!$CS$7:$CS$698,IRA!$E$7:$E$698,REDES!B10)</f>
        <v>7619.3333333333321</v>
      </c>
      <c r="J10" s="43">
        <f t="shared" si="1"/>
        <v>0.29661387697961333</v>
      </c>
    </row>
    <row r="11" spans="2:11" x14ac:dyDescent="0.3">
      <c r="B11" s="26" t="s">
        <v>245</v>
      </c>
      <c r="C11" s="135">
        <f>SUMIFS(IRA!$V$7:$V$611,IRA!$E$7:$E$611,REDES!B11)</f>
        <v>1335</v>
      </c>
      <c r="D11" s="5">
        <f>SUMIFS(IRA!$AK$7:$AK$611,IRA!$E$7:$E$611,REDES!B11)</f>
        <v>2061</v>
      </c>
      <c r="E11" s="135">
        <f>SUMIFS(IRA!$AZ$7:$AZ$611,IRA!$E$7:$E$611,REDES!B11)</f>
        <v>29</v>
      </c>
      <c r="F11" s="5">
        <f>SUMIFS(IRA!$BO$7:$BO$611,IRA!$E$7:$E$611,REDES!B11)</f>
        <v>1</v>
      </c>
      <c r="G11" s="135">
        <f>SUMIFS(IRA!$CD$7:$CD$611,IRA!$E$7:$E$611,REDES!B11)</f>
        <v>190</v>
      </c>
      <c r="H11" s="39">
        <f t="shared" si="0"/>
        <v>3616</v>
      </c>
      <c r="I11" s="78">
        <f>SUMIFS(IRA!$CS$7:$CS$698,IRA!$E$7:$E$698,REDES!B11)</f>
        <v>7275.9999999999991</v>
      </c>
      <c r="J11" s="43">
        <f t="shared" si="1"/>
        <v>0.49697636063771311</v>
      </c>
    </row>
    <row r="12" spans="2:11" x14ac:dyDescent="0.3">
      <c r="B12" s="26" t="s">
        <v>8</v>
      </c>
      <c r="C12" s="135">
        <f>SUMIFS(IRA!$V$7:$V$611,IRA!$E$7:$E$611,REDES!B12)</f>
        <v>752</v>
      </c>
      <c r="D12" s="5">
        <f>SUMIFS(IRA!$AK$7:$AK$611,IRA!$E$7:$E$611,REDES!B12)</f>
        <v>1348</v>
      </c>
      <c r="E12" s="135">
        <f>SUMIFS(IRA!$AZ$7:$AZ$611,IRA!$E$7:$E$611,REDES!B12)</f>
        <v>9</v>
      </c>
      <c r="F12" s="5">
        <f>SUMIFS(IRA!$BO$7:$BO$611,IRA!$E$7:$E$611,REDES!B12)</f>
        <v>1</v>
      </c>
      <c r="G12" s="135">
        <f>SUMIFS(IRA!$CD$7:$CD$611,IRA!$E$7:$E$611,REDES!B12)</f>
        <v>87</v>
      </c>
      <c r="H12" s="39">
        <f t="shared" si="0"/>
        <v>2197</v>
      </c>
      <c r="I12" s="78">
        <f>SUMIFS(IRA!$CS$7:$CS$698,IRA!$E$7:$E$698,REDES!B12)</f>
        <v>5137</v>
      </c>
      <c r="J12" s="43">
        <f t="shared" si="1"/>
        <v>0.42768152618259686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1061</v>
      </c>
      <c r="D13" s="34">
        <f>SUMIFS(IRA!$AK$7:$AK$611,IRA!$E$7:$E$611,REDES!B13)</f>
        <v>1553</v>
      </c>
      <c r="E13" s="136">
        <f>SUMIFS(IRA!$AZ$7:$AZ$611,IRA!$E$7:$E$611,REDES!B13)</f>
        <v>67</v>
      </c>
      <c r="F13" s="34">
        <f>SUMIFS(IRA!$BO$7:$BO$611,IRA!$E$7:$E$611,REDES!B13)</f>
        <v>0</v>
      </c>
      <c r="G13" s="136">
        <f>SUMIFS(IRA!$CD$7:$CD$611,IRA!$E$7:$E$611,REDES!B13)</f>
        <v>52</v>
      </c>
      <c r="H13" s="40">
        <f t="shared" si="0"/>
        <v>2733</v>
      </c>
      <c r="I13" s="78">
        <f>SUMIFS(IRA!$CS$7:$CS$698,IRA!$E$7:$E$698,REDES!B13)</f>
        <v>7225.3333333333339</v>
      </c>
      <c r="J13" s="44">
        <f t="shared" si="1"/>
        <v>0.37825244510057204</v>
      </c>
    </row>
    <row r="14" spans="2:11" ht="15" thickBot="1" x14ac:dyDescent="0.35">
      <c r="B14" s="27" t="s">
        <v>447</v>
      </c>
      <c r="C14" s="28">
        <f>SUM(C6:C13)</f>
        <v>9221</v>
      </c>
      <c r="D14" s="30">
        <f t="shared" ref="D14:H14" si="2">SUM(D6:D13)</f>
        <v>18271</v>
      </c>
      <c r="E14" s="30">
        <f t="shared" si="2"/>
        <v>447</v>
      </c>
      <c r="F14" s="29">
        <f t="shared" si="2"/>
        <v>13</v>
      </c>
      <c r="G14" s="30">
        <f t="shared" si="2"/>
        <v>2125</v>
      </c>
      <c r="H14" s="41">
        <f t="shared" si="2"/>
        <v>30077</v>
      </c>
      <c r="I14" s="79">
        <f>SUM(I6:I13)</f>
        <v>72481.666666666657</v>
      </c>
      <c r="J14" s="45">
        <f>+H14/I14</f>
        <v>0.41496010485410112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2026-06-09T14:15:09Z</dcterms:modified>
</cp:coreProperties>
</file>